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3995" windowHeight="9465" activeTab="3"/>
  </bookViews>
  <sheets>
    <sheet name="งบประมาณ ศก พอเพียง 2561" sheetId="1" r:id="rId1"/>
    <sheet name="จ . 3" sheetId="2" r:id="rId2"/>
    <sheet name="Sheet3" sheetId="3" r:id="rId3"/>
    <sheet name="ยืมเงิน ครั้งที่ 1" sheetId="4" r:id="rId4"/>
  </sheets>
  <calcPr calcId="144525"/>
</workbook>
</file>

<file path=xl/calcChain.xml><?xml version="1.0" encoding="utf-8"?>
<calcChain xmlns="http://schemas.openxmlformats.org/spreadsheetml/2006/main">
  <c r="D5" i="1" l="1"/>
  <c r="D14" i="1"/>
  <c r="I16" i="1"/>
  <c r="I17" i="1"/>
  <c r="D18" i="1"/>
  <c r="D24" i="1"/>
  <c r="I28" i="1"/>
  <c r="C42" i="1"/>
  <c r="D42" i="1"/>
  <c r="E42" i="1"/>
  <c r="D50" i="1"/>
  <c r="D51" i="1"/>
  <c r="D52" i="1"/>
  <c r="B27" i="3" l="1"/>
  <c r="D34" i="2"/>
  <c r="D108" i="2"/>
  <c r="D94" i="2" s="1"/>
  <c r="D49" i="2"/>
  <c r="D42" i="2"/>
  <c r="D24" i="2"/>
  <c r="D17" i="2" s="1"/>
  <c r="D33" i="2" l="1"/>
  <c r="D16" i="2" s="1"/>
  <c r="D15" i="2" s="1"/>
  <c r="D93" i="2"/>
  <c r="D6" i="2" l="1"/>
</calcChain>
</file>

<file path=xl/sharedStrings.xml><?xml version="1.0" encoding="utf-8"?>
<sst xmlns="http://schemas.openxmlformats.org/spreadsheetml/2006/main" count="374" uniqueCount="238">
  <si>
    <t>เป็นเงิน</t>
  </si>
  <si>
    <t>บาท</t>
  </si>
  <si>
    <t>รวมเป็นเงิน</t>
  </si>
  <si>
    <t>โครงการส่งเสริมและพัฒนายกระดับคุณภาพชีวิตคนเชียงราย  สู่วิถีพอเพียงตามหลักของปรัชญาเศรษฐกิจพอเพียง</t>
  </si>
  <si>
    <t>แบบฟอร์มรายละเอียดจำแนกตามงบรายจ่าย (๑ ชุด : ๑ โครงการ)</t>
  </si>
  <si>
    <t>งบประมาณ</t>
  </si>
  <si>
    <t>งบรายจ่าย - รายการ</t>
  </si>
  <si>
    <t>คำชี้แจง</t>
  </si>
  <si>
    <t>(ทะเบียนรายการ   ประเภทรายการ ของสำนักงบประมาณ)</t>
  </si>
  <si>
    <t>(ถ้ามี)</t>
  </si>
  <si>
    <t>แผนงาน :บริหารจังหวัดและกลุ่มจังหวัด</t>
  </si>
  <si>
    <t>กิจกรรมหลัก : การส่งเสริมพัฒนาหมู่บ้านเพื่อการท่องเที่ยว และการส่งเสริมผลิตภัณฑ์ชุมชน ถินฟ้าล้านนาตะวันออก สู่สากล</t>
  </si>
  <si>
    <t>๑. งบดำเนินงาน</t>
  </si>
  <si>
    <t>๑.๑ ค่าตอบแทน ใช้สอยและวัสดุ</t>
  </si>
  <si>
    <t>๑.๑.๑ ค่าตอบแทน</t>
  </si>
  <si>
    <t xml:space="preserve">  (๑)  เงินตอบแทนการปฏิบัติงานนอกเวลาราชการ</t>
  </si>
  <si>
    <t xml:space="preserve"> </t>
  </si>
  <si>
    <t xml:space="preserve">  (๒) ค่าตอบแทนผู้ปฏิบัติงานให้ราชการ</t>
  </si>
  <si>
    <t xml:space="preserve">  (๓) ค่าเช่าบ้าน</t>
  </si>
  <si>
    <t xml:space="preserve">  (๔) ค่าเบี้ยประชุมกรรมการ</t>
  </si>
  <si>
    <t xml:space="preserve">                        ระบุจำนวน/คน/ระยะเวลา/ค่าใช้จ่าย</t>
  </si>
  <si>
    <t xml:space="preserve">  (๕) เงินตอบแทนตำแหน่งกำนัน ผู้ใหญ่บ้าน</t>
  </si>
  <si>
    <t xml:space="preserve">  (๖) เงินพิเศษจ่ายแก่ลูกจ้างในต่างประเทศ</t>
  </si>
  <si>
    <t xml:space="preserve">  (๗) ค่าตอบแทนวิทยากร (สัมมนาและฝึกอบรม)</t>
  </si>
  <si>
    <t xml:space="preserve">  (๘) ค่าตอบแทนพิเศษพนักงานราชการ</t>
  </si>
  <si>
    <t>๑.๑.๒ ค่าใช้สอย</t>
  </si>
  <si>
    <t xml:space="preserve">  (๑)  ค่าเบี้ยเลี้ยง ค่าเช่าที่พักและค่าพาหนะ </t>
  </si>
  <si>
    <t xml:space="preserve">  (๒)  ค่าซ่อมแซมยานพาหนะและขนส่ง</t>
  </si>
  <si>
    <t xml:space="preserve">  (๓)  ค่าซ่อมแซมครุภัณฑ์ </t>
  </si>
  <si>
    <t xml:space="preserve">  (๔) ค่าซ่อมแซมสิ่งก่อสร้าง</t>
  </si>
  <si>
    <t xml:space="preserve">  (๕) ค่าเช่าทรัพย์สิน</t>
  </si>
  <si>
    <t xml:space="preserve">  (๖) ค่าจ้างเหมาบริการ</t>
  </si>
  <si>
    <t xml:space="preserve">  (๗) ค่าใช้จ่ายในการสัมมนาและฝึกอบรม</t>
  </si>
  <si>
    <t xml:space="preserve">  (๘) ค่ารับรองและพิธีการ</t>
  </si>
  <si>
    <t xml:space="preserve">  (๙) เงินสมทบทุนประกันสังคม </t>
  </si>
  <si>
    <t>๑.๑.๓ ค่าวัสดุ</t>
  </si>
  <si>
    <t xml:space="preserve">  (๑)  วัสดุสำนักงาน </t>
  </si>
  <si>
    <t xml:space="preserve">  (๒)  วัสดุเชื้อเพลิงและหล่อลื่น </t>
  </si>
  <si>
    <t xml:space="preserve">  (๓)  วัสดุไฟฟ้าและวิทยุ </t>
  </si>
  <si>
    <t xml:space="preserve">  (๔)  วัสดุโฆษณาและเผยแพร่ </t>
  </si>
  <si>
    <t xml:space="preserve">  (๕)  วัสดุคอมพิวเตอร์</t>
  </si>
  <si>
    <t xml:space="preserve">  (๖) วัสดุก่อสร้าง</t>
  </si>
  <si>
    <t xml:space="preserve">  (๗) วัสดุงานบ้านงานครัว</t>
  </si>
  <si>
    <t xml:space="preserve">  (๘) วัสดุเวชภัณฑ์</t>
  </si>
  <si>
    <t xml:space="preserve">                   ระบุจำนวนหน่วย/ราคา</t>
  </si>
  <si>
    <t xml:space="preserve">  (๙) วัสดุสนามและการฝึก</t>
  </si>
  <si>
    <t xml:space="preserve">  (๑๐) วัสดุการศึกษา</t>
  </si>
  <si>
    <t xml:space="preserve">  (๑๑) วัสดุหนังสือ วารสารและตำรา</t>
  </si>
  <si>
    <t xml:space="preserve">  (๑๒) วัสดุเครื่องแต่งกาย</t>
  </si>
  <si>
    <t xml:space="preserve">  (๑๓) วัสดุอาหาร</t>
  </si>
  <si>
    <t xml:space="preserve">  (๑๔) วัสดุการเกษตร </t>
  </si>
  <si>
    <t xml:space="preserve">  (๑๕) วัสดุยานพาหนะและขนส่ง</t>
  </si>
  <si>
    <t>๒.๒ ค่าสาธารณูปโภค</t>
  </si>
  <si>
    <t xml:space="preserve">๒.๑ ค่าไฟฟ้า </t>
  </si>
  <si>
    <t xml:space="preserve">๒.๒ ค่าน้ำประปา </t>
  </si>
  <si>
    <t xml:space="preserve">๒.๓ ค่าบริการโทรศัพท์ </t>
  </si>
  <si>
    <t xml:space="preserve">๒.๔ ค่าบริการไปรษณีย์ </t>
  </si>
  <si>
    <t>๒.๕ ค่าบริการสื่อสารและโทรคมนาคม</t>
  </si>
  <si>
    <t>๒. งบลงทุน</t>
  </si>
  <si>
    <t>๒.๑ ค่าครุภัณฑ์</t>
  </si>
  <si>
    <t xml:space="preserve">  (๑) ราคาต่อหน่วยต่ำกว่า ๑ ล้านบาท</t>
  </si>
  <si>
    <t xml:space="preserve">  (๒) ราคาต่อหน่วยตั้งแต่ ๑ ล้านบาทขึ้นไป</t>
  </si>
  <si>
    <t xml:space="preserve">    (๑.๑) ครุภัณฑ์สำนักงาน</t>
  </si>
  <si>
    <t xml:space="preserve">            (ระบุรายการ) </t>
  </si>
  <si>
    <t xml:space="preserve">    (๑.๒) ครุภัณฑ์ยานพาหนะและขนส่ง</t>
  </si>
  <si>
    <t xml:space="preserve">    (๑.๓) ครุภัณฑ์คอมพิวเตอร์</t>
  </si>
  <si>
    <t xml:space="preserve">    (๑.๔) ครุภัณฑ์งานบ้านงานครัว</t>
  </si>
  <si>
    <t xml:space="preserve">    (๑.๕) ครุภัณฑ์โฆษณาและเผยแพร่</t>
  </si>
  <si>
    <t xml:space="preserve">                 ระบุเหตุผลความจำเป็นและรายละเอียดค่าใช้จ่ายในการตั้งงบประมาณ</t>
  </si>
  <si>
    <t xml:space="preserve">    (๑.๖) ครุภัณฑ์ก่อสร้าง</t>
  </si>
  <si>
    <t xml:space="preserve">                 อัตราราคาค่างานต่อหน่วย</t>
  </si>
  <si>
    <t xml:space="preserve">                 บัญชีราคามาตรฐาน สำนักงบประมาณ</t>
  </si>
  <si>
    <t xml:space="preserve">                 ราคามาตรฐานของหน่วยงานราชการอื่น ได้แก่........................................</t>
  </si>
  <si>
    <t xml:space="preserve">    (๑.๘) ครุภัณฑ์การศึกษา</t>
  </si>
  <si>
    <t xml:space="preserve">    (๑.๙) ครุภัณฑ์การแพทย์</t>
  </si>
  <si>
    <t xml:space="preserve">    (๑.๑๐) ครุภัณฑ์ไฟฟ้าและวิทยุ</t>
  </si>
  <si>
    <t xml:space="preserve">    (๑.๑๑) ครุภัณฑ์โรงงาน</t>
  </si>
  <si>
    <t xml:space="preserve">    (๑.๑๒) ครุภัณฑ์สำรวจ</t>
  </si>
  <si>
    <t xml:space="preserve">    (๑.๑๓) ครุภัณฑ์กีฬา</t>
  </si>
  <si>
    <t xml:space="preserve">    (๑.๑๔) ครุภัณฑ์ดนตรี</t>
  </si>
  <si>
    <t xml:space="preserve">    (๑.๑๕) ครุภัณฑ์อาวุธ</t>
  </si>
  <si>
    <t xml:space="preserve">    (๑.๑๖) ครุภัณฑ์วิทยาศาสตร์</t>
  </si>
  <si>
    <t xml:space="preserve">    (๑.๑๗) ครุภัณฑ์เครื่องจักรกล</t>
  </si>
  <si>
    <t xml:space="preserve">    (๑.๑๘) ครุภัณฑ์สนาม</t>
  </si>
  <si>
    <t xml:space="preserve">    (๑.๑๙) ครุภัณฑ์กลาโหม</t>
  </si>
  <si>
    <t>๒.๒ ค่าที่ดินและสิ่งก่อสร้าง</t>
  </si>
  <si>
    <t xml:space="preserve">  (๑) ราคาต่อหน่วยต่ำกว่า ๑๐ ล้านบาท</t>
  </si>
  <si>
    <t xml:space="preserve">  (๒) ราคาต่อหน่วยตั้งแต่ ๑๐ ล้านบาทขึ้นไป</t>
  </si>
  <si>
    <t xml:space="preserve">    (๑.๑) ค่าที่ดิน</t>
  </si>
  <si>
    <t xml:space="preserve">    (๑.๒) ค่าก่อสร้างอาคารที่พักอาศัยและสิ่งก่อสร้างประกอบ</t>
  </si>
  <si>
    <t xml:space="preserve">    (๑.๓) ค่าปรับปรุงอาคารก่อสร้างที่พักอาศัยและสิ่งก่อสร้างประกอบ</t>
  </si>
  <si>
    <t xml:space="preserve">    (๑.๔) ค่าก่อสร้างอาคารที่ทำการและสิ่งก่อสร้างประกอบ</t>
  </si>
  <si>
    <t xml:space="preserve">    (๑.๕) ค่าปรับปรุงอาคารที่ทำการและสิ่งก่อสร้างประกอบ</t>
  </si>
  <si>
    <t xml:space="preserve">    (๑.๖) ค่าก่อสร้างอาคารการศึกษาและสิ่งก่อสร้างประกอบ</t>
  </si>
  <si>
    <t xml:space="preserve">    (๑.๗) ค่าปรับปรุงอาคารการศึกษาและสิ่งก่อสร้างประกอบ</t>
  </si>
  <si>
    <t xml:space="preserve">    (๑.๘) ค่าก่อสร้างอาคารสาธารณสุขและสิ่งก่อสร้างประกอบ</t>
  </si>
  <si>
    <t xml:space="preserve">    (๑.๙) ค่าปรับปรุงอาคารสาธารณสุขและสิ่งก่อสร้างประกอบ</t>
  </si>
  <si>
    <t xml:space="preserve">    (๑.๑๐) ค่าก่อสร้างสนามกีฬาและสิ่งก่อสร้างประกอบ</t>
  </si>
  <si>
    <t xml:space="preserve">    (๑.๑๑) ค่าปรับปรุงสนามกีฬาและสิ่งก่อสร้างประกอบ</t>
  </si>
  <si>
    <t xml:space="preserve">    (๑.๑๒) ค่าก่อสร้างระบบสาธารณูปโภค</t>
  </si>
  <si>
    <t xml:space="preserve">    (๑.๑๓) ค่าปรับปรุงระบบสาธารณูปโภค</t>
  </si>
  <si>
    <t xml:space="preserve">    (๑.๑๔) ค่าก่อสร้างแหล่งน้ำ</t>
  </si>
  <si>
    <t xml:space="preserve">    (๑.๑๕) ค่าปรับปรุงแหล่งน้ำ</t>
  </si>
  <si>
    <t xml:space="preserve">    (๑.๑๖) ค่าก่อสร้างทางและสะพาน</t>
  </si>
  <si>
    <t xml:space="preserve">    (๑.๑๗) ค่าปรับปรุงทางและสะพาน</t>
  </si>
  <si>
    <t xml:space="preserve">    (๑.๑๘) ค่าบำรุงรักษาทางและสะพาน</t>
  </si>
  <si>
    <t xml:space="preserve">    (๑.๑๙) ค่าสำรวจออกแบบ</t>
  </si>
  <si>
    <t xml:space="preserve">    (๑.๒๐) ค่าควบคุมงาน</t>
  </si>
  <si>
    <t xml:space="preserve">    (๑.๒๑) ค่าจ้างบริษัทที่ปรึกษา</t>
  </si>
  <si>
    <t>๓. งบเงินอุดหนุน</t>
  </si>
  <si>
    <t>๓.๑ เงินอุดหนุนทั่วไป</t>
  </si>
  <si>
    <t xml:space="preserve"> ๑) เงินอุดหนุนทั่วไป :……..........................…….</t>
  </si>
  <si>
    <t>๓.๒ เงินอุดหนุนเฉพาะกิจ</t>
  </si>
  <si>
    <t xml:space="preserve"> ๑) เงินอุดหนุนเฉพาะกิจ :…..................………..</t>
  </si>
  <si>
    <t>๔. งบรายจ่ายอื่น</t>
  </si>
  <si>
    <r>
      <t>หมายเหตุ</t>
    </r>
    <r>
      <rPr>
        <b/>
        <sz val="16"/>
        <rFont val="TH SarabunIT๙"/>
        <family val="2"/>
      </rPr>
      <t xml:space="preserve"> </t>
    </r>
  </si>
  <si>
    <t xml:space="preserve"> ๑. เพื่อประโยชน์ในการประมวลผลข้อมูลให้จังหวัดและกลุ่มจังหวัดใช้ทะเบียนรายการ   ประเภทรายการ ของสำนักงบประมาณเท่านั้น  </t>
  </si>
  <si>
    <t xml:space="preserve">    กรุณาอย่าเพิ่มประเภทรายการใหม่โดยไม่จำเป็น</t>
  </si>
  <si>
    <t xml:space="preserve">  ๒.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</si>
  <si>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๓. ตามแบบฟอร์มฯ ให้เลือกเฉพาะ (ระบุ) งบรายจ่าย และรายการที่มีงบประมาณเท่านั้น </t>
  </si>
  <si>
    <t xml:space="preserve">ผลผลิต : การยกระดับคุณภาพชีวิตครัวเรือนยากจนเป้าหมายและการส่งเสริมพัฒนาหมู่บ้านเศรษฐกิจพอเพียงต้นแบบที่สมบูรณ์ </t>
  </si>
  <si>
    <t>ทุกรายการถั่วเฉลี่ยได้</t>
  </si>
  <si>
    <t xml:space="preserve">๑)การเสริมสร้างองค์ความรู้กลไกการขับเคลื่อนหลักปรัชญาเศรษฐกิจพอเพียง </t>
  </si>
  <si>
    <t>๒) การสร้างเสริมประสบการณ์ด้านเศรษฐกิจพอเพียง</t>
  </si>
  <si>
    <t>จังหวัดเชียงราย</t>
  </si>
  <si>
    <t>ปี ๒๕๖๐</t>
  </si>
  <si>
    <t>1. ค่าอาหาร  จำนวน ๕๔๐ คน ๑ วันๆละ ๒๕๐ บาท</t>
  </si>
  <si>
    <t>๒. อาหารว่างและเครื่องดื่ม จำนวน ๕๔๐ คน ๑ วัน ๆละ ๑๐๐ บาท</t>
  </si>
  <si>
    <t>๔. ค่าพาหนะเหมาจ่าย( ๕๔0 คน *300บาท)</t>
  </si>
  <si>
    <t>๒. ค่าเบี้ยเลี้ยง (๕๔๐ คน*๒๔0 บาท * ๒วัน)</t>
  </si>
  <si>
    <t>๑ ค่าจ้างเหมารถยนต์ศึกษาดูงาน ( ๑๘ รุ่นๆละ ๓๐,000 บาท* ๒ วัน)</t>
  </si>
  <si>
    <t>1. ค่าอาหาร  จำนวน ๓๙๖ คน ๒ วันๆละ ๑๘๐ บาท</t>
  </si>
  <si>
    <t>๒. อาหารว่างและเครื่องดื่ม จำนวน ๓๙๖ คน ๒ วัน ๆละ ๕๐ บาท</t>
  </si>
  <si>
    <t>๗. ค่าตอบแทนวิทยากร (  ๒ คน* ๑๘ รุ่น*  ๑๐ ชั่วโมง* ๖๐๐บาท)</t>
  </si>
  <si>
    <t>๘. ค่าวัสดุฝึกอบรม(๕๔๐ คน *๓๐๐ บาท)</t>
  </si>
  <si>
    <t>๕. ค่าอาหาร  จำนวน ๕๔๐ คน ๒ วันๆละ ๑๘๐ บาท</t>
  </si>
  <si>
    <t>๖. อาหารว่างและเครื่องดื่ม จำนวน ๕๔๐ คน ๒ วัน ๆละ ๕๐ บาท</t>
  </si>
  <si>
    <t>๑ สนับสนุนการจัดเวทีประชาคม ๑๘ หมู่บ้านๆละ ๓,๐๐๐ บาท</t>
  </si>
  <si>
    <t>๒.พัฒนาศูนย์เรียนรู้ชุมชนต้นแบบด้านเศรษฐกิจพอเพียง ๑๘ แห่งๆละ ๑๐๐,๐๐๐บาท</t>
  </si>
  <si>
    <t>ปี ๒๕๖๑</t>
  </si>
  <si>
    <t>ค่าตอบแทนวิทยากร (  ๓ คน* ๔.๓๐ ชั่วโมง* ๑,๒๐๐บาท)</t>
  </si>
  <si>
    <t xml:space="preserve"> ค่าเบี้ยเลี้ยง (๕๔๐ คน*๒๔0 บาท * ๒วัน)</t>
  </si>
  <si>
    <t>ดำเนินการในพื้นที่หมู่บ้านเศรษฐกิจพอเพียง ๑๘ หมู่บ้านๆละ ๒๒ คน รวม ๓๙๖ คน</t>
  </si>
  <si>
    <t>สนับสนุนการจัดเวทีประชาคม ๑๘ หมู่บ้านๆละ ๓,๐๐๐ บาท</t>
  </si>
  <si>
    <t>๓. ค่าเช่าที่พัก ๕๔๐ คน*๕๐๐ บาท * ๑วัน</t>
  </si>
  <si>
    <t>๓. ค่าตอบแทนวิทยากร ( ๑๘ คน* ๑๐ ชั่วโมง* ๖๐๐บาท)</t>
  </si>
  <si>
    <t>จัดนิทรรศการวิถีชีวิตเศรษฐกิจพอเพียงคนเชียงราย   (1 ครั้ง* ๒ วัน )</t>
  </si>
  <si>
    <t>๔. ค่าวัสดุฝึกอบรม ( ๓๙๖ คน *๑,๕๐๐ บาท)</t>
  </si>
  <si>
    <t xml:space="preserve"> ค่าวัสดุฝึกอบรม ( ๓๙๖ คน *๑,๕๐๐ บาท)</t>
  </si>
  <si>
    <t xml:space="preserve"> ค่าจ้างเหมารถยนต์ศึกษาดูงาน ( ๑๘ รุ่นๆละ ๓๐,000 บาท* ๒ วัน)</t>
  </si>
  <si>
    <t>๓.ปรับภูมิทัศน์หมู่บ้านเป้าหมาย   ๑๘ แห่งๆละ ๑๕๐,๐๐๐บาท</t>
  </si>
  <si>
    <t>กิจกรรมที่ ๒  ฝึกอบรมเชิงปฏิบัติการครัวเรือนเป้าหมาย ด้านฝึกอาชีพสู่ความยั่งยืน</t>
  </si>
  <si>
    <t>กิจกรรมที่ ๓  เสริมสร้างและพัฒนาศักยภาพชุมชนสู่ความยั่งยืน</t>
  </si>
  <si>
    <t>ชื่อโครงการ :โครงการส่งเสริมและพัฒนายกระดับคุณภาพชีวิตคนเชียงราย  สู่วิถีพอเพียงตามหลักของปรัชญาเศรษฐกิจพอเพียง                                                       หน่วย : บาท</t>
  </si>
  <si>
    <t xml:space="preserve">กิจกรรมย่อย (โครงการ) : 1) กิจกรรมที่ ๑     ประชุมเชิงปฏิบัติการกลไกการขับเคลื่อนชุมชน กำหนดกิจกรรมการพัฒนาและจัดทำแผนปฏิบัติการ(แกนนำและครัวเรือนเป้าหมาย)  </t>
  </si>
  <si>
    <t xml:space="preserve">                                     กิจกรรมที่ ๒     ฝึกอบรมเชิงปฏิบัติการครัวเรือนเป้าหมาย ด้านฝึกอาชีพสู่ความยั่งยืน</t>
  </si>
  <si>
    <t xml:space="preserve">                                     กิจกรรมที่ ๔     การพัฒนาคุณภาพชีวิตประชาชน</t>
  </si>
  <si>
    <t xml:space="preserve">                                     กิจกรรมที่ ๕     เชิดชูหลักปรัชญาของเศรษฐกิจพอเพียงของคนเชียงราย</t>
  </si>
  <si>
    <r>
      <rPr>
        <b/>
        <sz val="16"/>
        <rFont val="TH SarabunIT๙"/>
        <family val="2"/>
      </rPr>
      <t>กิจกรรมที่ ๑</t>
    </r>
    <r>
      <rPr>
        <sz val="16"/>
        <rFont val="TH SarabunIT๙"/>
        <family val="2"/>
      </rPr>
      <t xml:space="preserve"> ประชุมเชิงปฏิบัติการกลไกการขับเคลื่อนชุมชน กิจกรรมการพัฒนาและจัดทำแผนปฏิบัติการ(แกนนำและครัวเรือนเป้าหมาย)  </t>
    </r>
  </si>
  <si>
    <t xml:space="preserve">                                     กิจกรรมที่ ๓     เสริมสร้างและพัฒนาศักยภาพชุมชนสู่ความยั่งยืน</t>
  </si>
  <si>
    <t xml:space="preserve">บาท </t>
  </si>
  <si>
    <t>จำนวน ๑๘ หมู่บ้านๆละ ๓๐ คน รวม ๕๔0 คน ๑๘ รุ่นจัดกิจกรรม ๕ วัน รายละเอียดดังนี้</t>
  </si>
  <si>
    <t>ประมาณการรายละเอียดงบประมาณ พ.ศ. ๒๕๖๑</t>
  </si>
  <si>
    <t xml:space="preserve"> ค่าตอบแทนวิทยากร (  ๑๕ คน* ๑๕ รุ่น*  ๑2 ชั่วโมง* ๖๐๐บาท) อ.พาน</t>
  </si>
  <si>
    <t xml:space="preserve"> ค่าตอบแทนวิทยากร (  ๒ คน* ๒ รุ่น*  60 ชั่วโมง* ๖๐๐บาท) เรือนจำกลางเชียงราย</t>
  </si>
  <si>
    <t xml:space="preserve"> ค่าวัสดุฝึกอบรม (2 อาชีพ ) เรือนจำกลางเชียงราย</t>
  </si>
  <si>
    <t xml:space="preserve"> ค่าวัสดุฝึกอบรม ( 750 คน ) อ.พาน</t>
  </si>
  <si>
    <t xml:space="preserve"> ค่าตอบแทนวิทยากร (  8 คน* 8 รุ่น*  18 ชั่วโมง* ๖๐๐บาท) ศูนย์พัฒนาชาวเขา</t>
  </si>
  <si>
    <t xml:space="preserve"> ค่าตอบแทนวิทยากร (  4 คน* 4 รุ่นๆละ30คน 18 ชั่วโมง* ๖๐๐บาท) อ.แม่ฟ้าหลวง</t>
  </si>
  <si>
    <t xml:space="preserve"> ค่าวัสดุฝึกอบรมผ้าปักชนเผ่า 4 รุ่นๆละ30 คน 3 วัน อ.แม่ฟ้าหลวง</t>
  </si>
  <si>
    <t xml:space="preserve"> ค่าวัสดุฝึกอบรมเกษตรพื้นที่สูง   8 รุ่นๆละ 30 คน 3 วัน ศูนย์พัฒนาชาวเขา</t>
  </si>
  <si>
    <t>1. ค่าอาหาร  จำนวน ๗๕๐ คน 2 วันๆละ ๑๐๐ บาท อ.พาน</t>
  </si>
  <si>
    <t>๒. อาหารว่างและเครื่องดื่ม จำนวน ๗๕๐ คน ๒ วัน ๆละ ๕๐ บาท อ.พาน</t>
  </si>
  <si>
    <t>1. ค่าอาหาร  จำนวน 120 คน 3 วันๆละ ๑๐๐ บาท อ.แม่ฟ้าหลวง</t>
  </si>
  <si>
    <t>๒. อาหารว่างและเครื่องดื่ม จำนวน 12๐ คน 3 วัน ๆละ ๕๐ บาท อ.แม่ฟ้าหลวง</t>
  </si>
  <si>
    <t>1. ค่าอาหาร  จำนวน 240 คน 3 วันๆละ ๑๐๐ บาท ศูนย์พัฒนาชาวเขา</t>
  </si>
  <si>
    <t>๒. อาหารว่างและเครื่องดื่ม จำนวน 24๐ คน 3 วัน ๆละ ๕๐ บาท ศูนย์พัฒนาชาวเขา</t>
  </si>
  <si>
    <t>ค่าจ้างเหมาพัฒนาบรรจุภัณฑ์  อ.แม่ฟ้าหลวง</t>
  </si>
  <si>
    <t>ค่าจ้างจัดแสดงและจำหน่ายผลิตภัณฑ์ชนเผ่า อ.แม่ฟ้าหลวง</t>
  </si>
  <si>
    <t>ค่าจ้างจัดแสดงและจำหน่ายผลิตภัณฑ์ชนเผ่า ศูนย์พัฒนาชาวเขา</t>
  </si>
  <si>
    <t>ค่าจ้างเหมาพัฒนาบรรจุภัณฑ์ด้านการเกษตร  ศูนย์พัฒนาชาวเขา</t>
  </si>
  <si>
    <t>๗. ค่าตอบแทนวิทยากร (  18 คน* ๑๘ รุ่น*  ๑๐ ชั่วโมง* ๖๐๐บาท)</t>
  </si>
  <si>
    <t>ค่าตอบแทนวิทยากร (  ๒ คน* ๑๘ รุ่น*  ๑๐ ชั่วโมง* ๖๐๐บาท)</t>
  </si>
  <si>
    <t xml:space="preserve"> รายการจ้างเหมา  ๖ รายการ ดังนี้</t>
  </si>
  <si>
    <t>ค่าจัดนิทรรศการวิถีชีวิตเศรษฐกิจพอเพียงคนเชียงราย   (1 ครั้ง* ๒ วัน )</t>
  </si>
  <si>
    <t>พัฒนาศูนย์เรียนรู้ชุมชนต้นแบบด้านเศรษฐกิจพอเพียง ๑๘ แห่งๆละ ๑๐๐,๐๐๐บาท</t>
  </si>
  <si>
    <t>ปรับภูมิทัศน์หมู่บ้านเป้าหมาย   ๑๘ แห่งๆละ ๑๕๐,๐๐๐บาท</t>
  </si>
  <si>
    <t>รายการตรวจสอบการบันทึกเงินระดับรายการ</t>
  </si>
  <si>
    <t>กิจกรรม - หมวดรายจ่าย - หมวดรายจ่ายย่อย - รายการ</t>
  </si>
  <si>
    <t xml:space="preserve">เงินงบประมาณ </t>
  </si>
  <si>
    <t>สู่วิถีพอเพียงตามหลักปรัชญาเศรษฐกิจพอเพียง</t>
  </si>
  <si>
    <t>หมวด : ค่าตอบแทน</t>
  </si>
  <si>
    <t>จังหวัด : จังหวัดเชียงราย</t>
  </si>
  <si>
    <t>กิจกรรม : &lt;88592&gt; ส่งเสริมและพัฒนายกระดับคุณภาพชีวิตคนเชียงราย</t>
  </si>
  <si>
    <t>รายการระดับที่ 1 : &lt;000056&gt; ค่าตอบแทนวิทยากรสัมมนาและฝึกอบรม 0.0000</t>
  </si>
  <si>
    <t>หมวด : ค่าใช้สอย</t>
  </si>
  <si>
    <t>ขอรายละเอียด/ ปร.4  5 แบบ</t>
  </si>
  <si>
    <t xml:space="preserve">รายการระดับที่ 1 : &lt;000003&gt; ค่าใช้จ่ายในการสัมมนาและฝึกอบรม </t>
  </si>
  <si>
    <t xml:space="preserve">    รายการระดับที่ 2 : &lt;000175&gt; การฝึกอบรมสัมมนาประชาชนทั่วไป </t>
  </si>
  <si>
    <t xml:space="preserve">รายการระดับที่ 1 : &lt;000168&gt; ค่าจ้างเหมาบริการ </t>
  </si>
  <si>
    <t xml:space="preserve">    รายการระดับที่ 2 : &lt;000644&gt; ค่าจ้างเหมาพัฒนาบรรจุภัณฑ์ 0.0000</t>
  </si>
  <si>
    <t xml:space="preserve">    รายการระดับที่ 2 : &lt;000645&gt; ค่าจ้างเหมาจัดจัดแสดงและจำหน่ายผลิตภัณฑ์ชนเผ่า           0.0000</t>
  </si>
  <si>
    <t>รายการระดับที่ 1 : &lt;000454&gt; ค่าเบี้ยเลี้ยง ที่พักและพาหนะ</t>
  </si>
  <si>
    <t xml:space="preserve">    รายการระดับที่ 2 : &lt;000307&gt; ค่าเช่าที่พักระหว่างเดินทางในประเทศ 0.0000</t>
  </si>
  <si>
    <t xml:space="preserve">    รายการระดับที่ 2 : &lt;000308&gt; ค่าเบี้ยเลี้ยงเดินทางในประเทศ 0.0000</t>
  </si>
  <si>
    <t>หมวด : ที่ดิน สิ่งก่อสร้าง</t>
  </si>
  <si>
    <t xml:space="preserve">    รายการระดับที่ 2 : &lt;000407&gt; ค่าพาหนะเดินทางในประเทศ 0.0000</t>
  </si>
  <si>
    <t>รายการระดับที่ 1 : &lt;000770&gt; พัฒนาศูนย์เรียนรู้ชุมชนต้นแบบด้านเศรษฐกิจ             พอเพียง 18 แห่ง 18.0000 แห่ง</t>
  </si>
  <si>
    <t>ปร.4  5 แบบ</t>
  </si>
  <si>
    <t>วัน</t>
  </si>
  <si>
    <t>คน</t>
  </si>
  <si>
    <t>ครั้ง</t>
  </si>
  <si>
    <t>๑.การเสริมสร้างองค์ความรู้กลไกจำนวน ๑๘ หมู่บ้านๆละ ๓๐ คน รวม ๕๔0 คน ๑๘ รุ่น จัดกิจกรรม ๕ วัน</t>
  </si>
  <si>
    <t>3. ฝึกอบรมเชิงปฏิบัติการครัวเรือนเป้าหมาย๑๘ หมู่บ้านๆละ ๒๒ คน รวม ๓๙๖ คน</t>
  </si>
  <si>
    <t>๒. ศึกษาดูงาน ( ๑๘ รุ่นๆละ ๓๐,000 บาท* ๒ วัน)</t>
  </si>
  <si>
    <t>รายการ</t>
  </si>
  <si>
    <t>สรุปรายละเอียดการฝึกอบรมและสัมมนา งบยุทธศาสตร์จังหวัดเชียงราย ปี 2561</t>
  </si>
  <si>
    <t>รวม 7 รายการ</t>
  </si>
  <si>
    <t xml:space="preserve">    รายการระดับที่ 2 : &lt;000642&gt; ค่าจ้างเหมาจัดนิทรรศการวิถีชีวิตเศรษฐกิจ                                                                  </t>
  </si>
  <si>
    <t>พอเพียงคนเชียงราย 0.0000</t>
  </si>
  <si>
    <t>รายการระดับที่ 1 : &lt;000771&gt; ปรับภูมิทัศน์หมู่บ้านเป้าหมาย 18 แห่ง18.0000 แห่ง</t>
  </si>
  <si>
    <t>สรุปรายการจ้างเหมา งบยุทธศาสตร์จังหวัดเชียงราย ปี 2561</t>
  </si>
  <si>
    <t xml:space="preserve"> 1. ค่าจ้างเหมารถยนต์ศึกษาดูงาน ( ๑๘ รุ่นๆละ ๓๐,000 บาท* ๒ วัน)</t>
  </si>
  <si>
    <t>2. ค่าจัดนิทรรศการวิถีชีวิตเศรษฐกิจพอเพียงคนเชียงราย   (1 ครั้ง* ๒ วัน )</t>
  </si>
  <si>
    <t xml:space="preserve">รายการระดับที่ 2 : &lt;000642&gt; </t>
  </si>
  <si>
    <t xml:space="preserve">รายการระดับที่ 2 : &lt;000644&gt; </t>
  </si>
  <si>
    <t xml:space="preserve"> รายการระดับที่ 2 : &lt;000645&gt; </t>
  </si>
  <si>
    <t>๘. ค่าวัสดุฝึกอบรม(๕๔๐ คน *๑๐๐ บาท)</t>
  </si>
  <si>
    <t>๓. ค่าตอบแทนวิทยากรบรรยาย</t>
  </si>
  <si>
    <t>กิจกรรมที่ ๔ เชิดชูหลักปรัชญาของเศรษฐกิจพอเพียงคนเชียงราย</t>
  </si>
  <si>
    <t>สรุปรายละเอียดการใช้จ่ายเงิน งบประมาณ พ.ศ. ๒๕๖๑</t>
  </si>
  <si>
    <r>
      <rPr>
        <b/>
        <sz val="16"/>
        <rFont val="TH SarabunIT๙"/>
        <family val="2"/>
      </rPr>
      <t>กิจกรรมที่ ๑</t>
    </r>
    <r>
      <rPr>
        <sz val="16"/>
        <rFont val="TH SarabunIT๙"/>
        <family val="2"/>
      </rPr>
      <t xml:space="preserve"> ประชุมเชิงปฏิบัติการกลไกการขับเคลื่อนชุมชน กิจกรรมการพัฒนาและจัดทำแผนปฏิบัติการ</t>
    </r>
  </si>
  <si>
    <t>1.1 ค่าอาหาร  จำนวน 3๐ คน 2 วันๆละ 18๐ บาท</t>
  </si>
  <si>
    <t>1.๒ อาหารว่างและเครื่องดื่ม จำนวน 3๐ คน 2 วัน ๆละ 5๐ บาท</t>
  </si>
  <si>
    <t>1.3 ค่าตอบแทนวิทยากรบรรยาย (2 คน) จำนวน 10 ชั่วโมงๆละ 600 บาท</t>
  </si>
  <si>
    <t>(แกนนำและครัวเรือนเป้าหมาย) จำนวน ๑ หมู่บ้านๆละ ๓๐ คน จัดกิจกรรม 2 วัน รายละเอียดดังนี้</t>
  </si>
  <si>
    <t>สิ่งที่ส่งมาด้วย 4</t>
  </si>
  <si>
    <t>รวมเป็นเงินทั้งสิ้น (หนึ่งหมื่นเก้าพันแปดร้อยบาทถ้วน)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</si>
</sst>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sz val="14"/>
      <name val="Cordia New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  <font>
      <sz val="10"/>
      <name val="Arial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theme="1"/>
      <name val="TH SarabunIT๙"/>
      <family val="2"/>
    </font>
    <font>
      <sz val="14"/>
      <color indexed="8"/>
      <name val="TH SarabunIT๙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name val="TH SarabunIT๙"/>
      <family val="2"/>
    </font>
    <font>
      <sz val="17"/>
      <name val="TH SarabunIT๙"/>
      <family val="2"/>
    </font>
    <font>
      <sz val="16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6"/>
      <color theme="1"/>
      <name val="TH SarabunIT๙"/>
      <family val="2"/>
    </font>
    <font>
      <sz val="16"/>
      <color rgb="FF002060"/>
      <name val="TH SarabunIT๙"/>
      <family val="2"/>
    </font>
    <font>
      <sz val="14"/>
      <color rgb="FF000000"/>
      <name val="TH SarabunIT๙"/>
      <family val="2"/>
    </font>
    <font>
      <b/>
      <sz val="14"/>
      <color theme="1"/>
      <name val="TH SarabunIT๙"/>
      <family val="2"/>
    </font>
    <font>
      <b/>
      <sz val="18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6" fillId="0" borderId="0"/>
  </cellStyleXfs>
  <cellXfs count="156">
    <xf numFmtId="0" fontId="0" fillId="0" borderId="0" xfId="0"/>
    <xf numFmtId="0" fontId="2" fillId="0" borderId="0" xfId="2" applyFon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3" fontId="4" fillId="0" borderId="0" xfId="0" applyNumberFormat="1" applyFont="1" applyFill="1" applyBorder="1" applyAlignment="1">
      <alignment horizontal="right"/>
    </xf>
    <xf numFmtId="3" fontId="2" fillId="0" borderId="0" xfId="2" applyNumberFormat="1" applyFont="1"/>
    <xf numFmtId="0" fontId="4" fillId="0" borderId="0" xfId="2" applyFont="1"/>
    <xf numFmtId="187" fontId="2" fillId="0" borderId="0" xfId="1" applyNumberFormat="1" applyFont="1"/>
    <xf numFmtId="0" fontId="7" fillId="0" borderId="0" xfId="3" applyFont="1"/>
    <xf numFmtId="0" fontId="7" fillId="0" borderId="0" xfId="3" applyFont="1" applyBorder="1"/>
    <xf numFmtId="0" fontId="8" fillId="0" borderId="1" xfId="3" applyFont="1" applyBorder="1" applyAlignment="1">
      <alignment horizontal="center"/>
    </xf>
    <xf numFmtId="0" fontId="8" fillId="0" borderId="5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8" fillId="0" borderId="8" xfId="3" applyFont="1" applyBorder="1" applyAlignment="1">
      <alignment horizontal="center"/>
    </xf>
    <xf numFmtId="0" fontId="8" fillId="0" borderId="7" xfId="3" applyFont="1" applyBorder="1" applyAlignment="1">
      <alignment horizontal="center"/>
    </xf>
    <xf numFmtId="0" fontId="8" fillId="0" borderId="9" xfId="3" applyFont="1" applyBorder="1" applyAlignment="1">
      <alignment horizontal="center"/>
    </xf>
    <xf numFmtId="0" fontId="7" fillId="0" borderId="9" xfId="3" applyFont="1" applyBorder="1"/>
    <xf numFmtId="0" fontId="8" fillId="0" borderId="5" xfId="3" applyFont="1" applyBorder="1"/>
    <xf numFmtId="0" fontId="7" fillId="0" borderId="12" xfId="3" applyFont="1" applyBorder="1" applyAlignment="1">
      <alignment horizontal="center"/>
    </xf>
    <xf numFmtId="0" fontId="7" fillId="0" borderId="0" xfId="3" applyFont="1" applyBorder="1" applyAlignment="1">
      <alignment horizontal="center"/>
    </xf>
    <xf numFmtId="0" fontId="7" fillId="0" borderId="6" xfId="3" applyFont="1" applyBorder="1"/>
    <xf numFmtId="0" fontId="8" fillId="0" borderId="5" xfId="3" applyFont="1" applyBorder="1" applyAlignment="1">
      <alignment horizontal="left"/>
    </xf>
    <xf numFmtId="0" fontId="7" fillId="0" borderId="12" xfId="3" applyFont="1" applyBorder="1"/>
    <xf numFmtId="3" fontId="8" fillId="0" borderId="6" xfId="3" applyNumberFormat="1" applyFont="1" applyFill="1" applyBorder="1"/>
    <xf numFmtId="59" fontId="7" fillId="0" borderId="6" xfId="3" applyNumberFormat="1" applyFont="1" applyBorder="1"/>
    <xf numFmtId="0" fontId="7" fillId="0" borderId="5" xfId="3" applyFont="1" applyBorder="1"/>
    <xf numFmtId="3" fontId="7" fillId="0" borderId="6" xfId="3" applyNumberFormat="1" applyFont="1" applyBorder="1"/>
    <xf numFmtId="3" fontId="7" fillId="0" borderId="0" xfId="0" applyNumberFormat="1" applyFont="1" applyFill="1" applyBorder="1" applyAlignment="1">
      <alignment horizontal="right"/>
    </xf>
    <xf numFmtId="0" fontId="7" fillId="0" borderId="5" xfId="2" applyFont="1" applyBorder="1"/>
    <xf numFmtId="0" fontId="10" fillId="0" borderId="12" xfId="0" applyFont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2" applyFont="1"/>
    <xf numFmtId="0" fontId="3" fillId="0" borderId="5" xfId="3" applyFont="1" applyBorder="1"/>
    <xf numFmtId="0" fontId="7" fillId="0" borderId="6" xfId="2" applyFont="1" applyBorder="1"/>
    <xf numFmtId="0" fontId="8" fillId="0" borderId="12" xfId="3" applyFont="1" applyBorder="1"/>
    <xf numFmtId="0" fontId="13" fillId="0" borderId="0" xfId="3" applyFont="1"/>
    <xf numFmtId="0" fontId="14" fillId="0" borderId="0" xfId="3" applyFont="1"/>
    <xf numFmtId="0" fontId="4" fillId="0" borderId="0" xfId="3" applyFont="1"/>
    <xf numFmtId="3" fontId="15" fillId="0" borderId="0" xfId="0" applyNumberFormat="1" applyFont="1" applyFill="1" applyBorder="1" applyAlignment="1">
      <alignment horizontal="right"/>
    </xf>
    <xf numFmtId="3" fontId="16" fillId="0" borderId="0" xfId="2" applyNumberFormat="1" applyFont="1"/>
    <xf numFmtId="3" fontId="16" fillId="0" borderId="0" xfId="0" applyNumberFormat="1" applyFont="1" applyFill="1" applyBorder="1" applyAlignment="1">
      <alignment horizontal="right"/>
    </xf>
    <xf numFmtId="0" fontId="5" fillId="0" borderId="0" xfId="0" applyFont="1"/>
    <xf numFmtId="0" fontId="2" fillId="0" borderId="0" xfId="0" applyFont="1" applyFill="1" applyBorder="1" applyAlignment="1">
      <alignment horizontal="left"/>
    </xf>
    <xf numFmtId="3" fontId="1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187" fontId="7" fillId="0" borderId="0" xfId="1" applyNumberFormat="1" applyFont="1"/>
    <xf numFmtId="3" fontId="2" fillId="0" borderId="0" xfId="0" applyNumberFormat="1" applyFont="1" applyFill="1" applyBorder="1"/>
    <xf numFmtId="61" fontId="2" fillId="0" borderId="0" xfId="2" applyNumberFormat="1" applyFont="1"/>
    <xf numFmtId="0" fontId="7" fillId="0" borderId="0" xfId="2" applyFont="1" applyBorder="1"/>
    <xf numFmtId="187" fontId="8" fillId="0" borderId="0" xfId="3" applyNumberFormat="1" applyFont="1"/>
    <xf numFmtId="0" fontId="8" fillId="0" borderId="0" xfId="0" applyFont="1" applyFill="1" applyBorder="1" applyAlignment="1">
      <alignment horizontal="center"/>
    </xf>
    <xf numFmtId="3" fontId="7" fillId="0" borderId="10" xfId="3" applyNumberFormat="1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187" fontId="7" fillId="0" borderId="13" xfId="3" applyNumberFormat="1" applyFont="1" applyBorder="1" applyAlignment="1">
      <alignment horizontal="center"/>
    </xf>
    <xf numFmtId="3" fontId="7" fillId="0" borderId="5" xfId="3" applyNumberFormat="1" applyFont="1" applyFill="1" applyBorder="1"/>
    <xf numFmtId="3" fontId="7" fillId="0" borderId="0" xfId="3" applyNumberFormat="1" applyFont="1" applyFill="1" applyBorder="1"/>
    <xf numFmtId="3" fontId="8" fillId="0" borderId="0" xfId="3" applyNumberFormat="1" applyFont="1" applyFill="1" applyBorder="1"/>
    <xf numFmtId="59" fontId="7" fillId="0" borderId="0" xfId="3" applyNumberFormat="1" applyFont="1" applyFill="1" applyBorder="1"/>
    <xf numFmtId="0" fontId="7" fillId="0" borderId="0" xfId="3" applyFont="1" applyFill="1" applyBorder="1"/>
    <xf numFmtId="3" fontId="2" fillId="0" borderId="5" xfId="0" applyNumberFormat="1" applyFont="1" applyFill="1" applyBorder="1" applyAlignment="1">
      <alignment horizontal="right"/>
    </xf>
    <xf numFmtId="3" fontId="8" fillId="0" borderId="5" xfId="0" applyNumberFormat="1" applyFont="1" applyFill="1" applyBorder="1" applyAlignment="1">
      <alignment horizontal="right"/>
    </xf>
    <xf numFmtId="61" fontId="20" fillId="0" borderId="5" xfId="0" applyNumberFormat="1" applyFont="1" applyBorder="1"/>
    <xf numFmtId="61" fontId="9" fillId="0" borderId="5" xfId="0" applyNumberFormat="1" applyFont="1" applyBorder="1"/>
    <xf numFmtId="3" fontId="7" fillId="0" borderId="5" xfId="2" applyNumberFormat="1" applyFont="1" applyBorder="1" applyAlignment="1">
      <alignment horizontal="right"/>
    </xf>
    <xf numFmtId="61" fontId="11" fillId="0" borderId="5" xfId="0" applyNumberFormat="1" applyFont="1" applyBorder="1"/>
    <xf numFmtId="3" fontId="7" fillId="0" borderId="0" xfId="3" applyNumberFormat="1" applyFont="1" applyBorder="1"/>
    <xf numFmtId="3" fontId="4" fillId="0" borderId="5" xfId="0" applyNumberFormat="1" applyFont="1" applyFill="1" applyBorder="1" applyAlignment="1">
      <alignment horizontal="right"/>
    </xf>
    <xf numFmtId="3" fontId="2" fillId="0" borderId="5" xfId="2" applyNumberFormat="1" applyFont="1" applyBorder="1"/>
    <xf numFmtId="3" fontId="7" fillId="0" borderId="5" xfId="3" applyNumberFormat="1" applyFont="1" applyBorder="1"/>
    <xf numFmtId="0" fontId="7" fillId="0" borderId="5" xfId="3" applyFont="1" applyFill="1" applyBorder="1"/>
    <xf numFmtId="61" fontId="7" fillId="0" borderId="0" xfId="3" applyNumberFormat="1" applyFont="1" applyFill="1" applyBorder="1"/>
    <xf numFmtId="187" fontId="4" fillId="0" borderId="0" xfId="1" applyNumberFormat="1" applyFont="1" applyFill="1" applyBorder="1"/>
    <xf numFmtId="187" fontId="7" fillId="0" borderId="0" xfId="3" applyNumberFormat="1" applyFont="1" applyFill="1" applyBorder="1"/>
    <xf numFmtId="187" fontId="8" fillId="0" borderId="0" xfId="3" applyNumberFormat="1" applyFont="1" applyFill="1" applyBorder="1"/>
    <xf numFmtId="187" fontId="7" fillId="0" borderId="0" xfId="1" applyNumberFormat="1" applyFont="1" applyFill="1" applyBorder="1"/>
    <xf numFmtId="0" fontId="7" fillId="0" borderId="5" xfId="3" applyFont="1" applyBorder="1" applyAlignment="1">
      <alignment horizontal="center"/>
    </xf>
    <xf numFmtId="3" fontId="7" fillId="0" borderId="6" xfId="0" applyNumberFormat="1" applyFont="1" applyFill="1" applyBorder="1" applyAlignment="1">
      <alignment horizontal="right"/>
    </xf>
    <xf numFmtId="0" fontId="2" fillId="0" borderId="5" xfId="0" applyFont="1" applyFill="1" applyBorder="1" applyAlignment="1"/>
    <xf numFmtId="59" fontId="7" fillId="0" borderId="5" xfId="3" applyNumberFormat="1" applyFont="1" applyBorder="1"/>
    <xf numFmtId="0" fontId="10" fillId="0" borderId="5" xfId="0" applyFont="1" applyBorder="1"/>
    <xf numFmtId="0" fontId="10" fillId="2" borderId="6" xfId="0" applyFont="1" applyFill="1" applyBorder="1"/>
    <xf numFmtId="0" fontId="11" fillId="0" borderId="5" xfId="0" applyFont="1" applyBorder="1"/>
    <xf numFmtId="0" fontId="2" fillId="0" borderId="6" xfId="2" applyFont="1" applyBorder="1"/>
    <xf numFmtId="0" fontId="2" fillId="0" borderId="6" xfId="0" applyFont="1" applyFill="1" applyBorder="1" applyAlignment="1"/>
    <xf numFmtId="60" fontId="5" fillId="0" borderId="5" xfId="0" applyNumberFormat="1" applyFont="1" applyBorder="1" applyAlignment="1">
      <alignment horizontal="left"/>
    </xf>
    <xf numFmtId="0" fontId="2" fillId="0" borderId="5" xfId="0" applyFont="1" applyFill="1" applyBorder="1"/>
    <xf numFmtId="0" fontId="2" fillId="0" borderId="6" xfId="0" applyFont="1" applyFill="1" applyBorder="1"/>
    <xf numFmtId="60" fontId="12" fillId="0" borderId="5" xfId="0" applyNumberFormat="1" applyFont="1" applyBorder="1" applyAlignment="1">
      <alignment horizontal="left"/>
    </xf>
    <xf numFmtId="0" fontId="19" fillId="0" borderId="5" xfId="0" applyFont="1" applyBorder="1"/>
    <xf numFmtId="0" fontId="21" fillId="0" borderId="5" xfId="0" applyFont="1" applyFill="1" applyBorder="1" applyAlignment="1"/>
    <xf numFmtId="0" fontId="4" fillId="0" borderId="5" xfId="2" applyFont="1" applyBorder="1"/>
    <xf numFmtId="187" fontId="0" fillId="0" borderId="0" xfId="1" applyNumberFormat="1" applyFont="1"/>
    <xf numFmtId="0" fontId="0" fillId="0" borderId="10" xfId="0" applyBorder="1"/>
    <xf numFmtId="187" fontId="0" fillId="0" borderId="10" xfId="1" applyNumberFormat="1" applyFont="1" applyBorder="1"/>
    <xf numFmtId="187" fontId="0" fillId="0" borderId="1" xfId="1" applyNumberFormat="1" applyFont="1" applyBorder="1"/>
    <xf numFmtId="187" fontId="0" fillId="0" borderId="12" xfId="1" applyNumberFormat="1" applyFont="1" applyBorder="1"/>
    <xf numFmtId="187" fontId="0" fillId="0" borderId="8" xfId="1" applyNumberFormat="1" applyFont="1" applyBorder="1"/>
    <xf numFmtId="0" fontId="0" fillId="0" borderId="1" xfId="0" applyBorder="1"/>
    <xf numFmtId="0" fontId="0" fillId="0" borderId="12" xfId="0" applyBorder="1"/>
    <xf numFmtId="0" fontId="0" fillId="0" borderId="12" xfId="0" applyBorder="1" applyAlignment="1">
      <alignment wrapText="1"/>
    </xf>
    <xf numFmtId="0" fontId="0" fillId="0" borderId="8" xfId="0" applyBorder="1"/>
    <xf numFmtId="61" fontId="15" fillId="0" borderId="5" xfId="0" applyNumberFormat="1" applyFont="1" applyBorder="1" applyAlignment="1">
      <alignment horizontal="right"/>
    </xf>
    <xf numFmtId="3" fontId="16" fillId="0" borderId="5" xfId="0" applyNumberFormat="1" applyFont="1" applyFill="1" applyBorder="1" applyAlignment="1">
      <alignment horizontal="right"/>
    </xf>
    <xf numFmtId="0" fontId="4" fillId="0" borderId="2" xfId="3" applyFont="1" applyBorder="1"/>
    <xf numFmtId="3" fontId="5" fillId="0" borderId="5" xfId="0" applyNumberFormat="1" applyFont="1" applyFill="1" applyBorder="1" applyAlignment="1">
      <alignment horizontal="right"/>
    </xf>
    <xf numFmtId="0" fontId="5" fillId="0" borderId="10" xfId="0" applyFont="1" applyBorder="1" applyAlignment="1">
      <alignment horizontal="center"/>
    </xf>
    <xf numFmtId="0" fontId="5" fillId="0" borderId="10" xfId="0" applyFont="1" applyBorder="1" applyAlignment="1">
      <alignment wrapText="1"/>
    </xf>
    <xf numFmtId="0" fontId="5" fillId="0" borderId="10" xfId="0" applyFont="1" applyBorder="1"/>
    <xf numFmtId="60" fontId="5" fillId="0" borderId="10" xfId="0" applyNumberFormat="1" applyFont="1" applyBorder="1" applyAlignment="1">
      <alignment wrapText="1"/>
    </xf>
    <xf numFmtId="0" fontId="2" fillId="0" borderId="10" xfId="0" applyFont="1" applyFill="1" applyBorder="1" applyAlignment="1"/>
    <xf numFmtId="0" fontId="17" fillId="0" borderId="0" xfId="0" applyFont="1" applyAlignment="1">
      <alignment horizontal="right"/>
    </xf>
    <xf numFmtId="0" fontId="2" fillId="0" borderId="10" xfId="2" applyFont="1" applyBorder="1"/>
    <xf numFmtId="0" fontId="17" fillId="0" borderId="0" xfId="0" applyFont="1" applyBorder="1"/>
    <xf numFmtId="187" fontId="17" fillId="0" borderId="0" xfId="1" applyNumberFormat="1" applyFont="1" applyBorder="1"/>
    <xf numFmtId="3" fontId="5" fillId="0" borderId="0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right"/>
    </xf>
    <xf numFmtId="187" fontId="5" fillId="0" borderId="10" xfId="1" applyNumberFormat="1" applyFont="1" applyBorder="1"/>
    <xf numFmtId="0" fontId="5" fillId="0" borderId="0" xfId="0" applyFont="1" applyBorder="1" applyAlignment="1">
      <alignment horizontal="right"/>
    </xf>
    <xf numFmtId="0" fontId="5" fillId="0" borderId="0" xfId="0" applyFont="1" applyBorder="1"/>
    <xf numFmtId="187" fontId="5" fillId="0" borderId="8" xfId="0" applyNumberFormat="1" applyFont="1" applyBorder="1"/>
    <xf numFmtId="187" fontId="5" fillId="0" borderId="10" xfId="0" applyNumberFormat="1" applyFont="1" applyBorder="1"/>
    <xf numFmtId="187" fontId="2" fillId="0" borderId="10" xfId="1" applyNumberFormat="1" applyFont="1" applyBorder="1"/>
    <xf numFmtId="59" fontId="5" fillId="0" borderId="10" xfId="0" applyNumberFormat="1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187" fontId="17" fillId="0" borderId="8" xfId="1" applyNumberFormat="1" applyFont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10" xfId="2" applyFont="1" applyBorder="1"/>
    <xf numFmtId="3" fontId="17" fillId="0" borderId="10" xfId="0" applyNumberFormat="1" applyFont="1" applyFill="1" applyBorder="1"/>
    <xf numFmtId="0" fontId="2" fillId="0" borderId="10" xfId="0" applyFont="1" applyFill="1" applyBorder="1"/>
    <xf numFmtId="3" fontId="2" fillId="0" borderId="10" xfId="0" applyNumberFormat="1" applyFont="1" applyFill="1" applyBorder="1" applyAlignment="1">
      <alignment horizontal="right"/>
    </xf>
    <xf numFmtId="3" fontId="5" fillId="0" borderId="10" xfId="0" applyNumberFormat="1" applyFont="1" applyBorder="1"/>
    <xf numFmtId="0" fontId="2" fillId="0" borderId="0" xfId="2" applyFont="1" applyAlignment="1">
      <alignment horizontal="center"/>
    </xf>
    <xf numFmtId="0" fontId="4" fillId="0" borderId="10" xfId="2" applyFont="1" applyBorder="1" applyAlignment="1">
      <alignment horizontal="center"/>
    </xf>
    <xf numFmtId="0" fontId="2" fillId="0" borderId="10" xfId="2" applyFont="1" applyBorder="1" applyAlignment="1">
      <alignment horizontal="center"/>
    </xf>
    <xf numFmtId="3" fontId="5" fillId="0" borderId="0" xfId="0" applyNumberFormat="1" applyFont="1"/>
    <xf numFmtId="0" fontId="17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3" applyFont="1" applyAlignment="1">
      <alignment horizontal="center"/>
    </xf>
    <xf numFmtId="0" fontId="8" fillId="0" borderId="2" xfId="3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8" fillId="0" borderId="3" xfId="3" applyFont="1" applyBorder="1" applyAlignment="1">
      <alignment horizontal="center"/>
    </xf>
    <xf numFmtId="0" fontId="8" fillId="0" borderId="4" xfId="3" applyFont="1" applyBorder="1" applyAlignment="1">
      <alignment horizontal="center"/>
    </xf>
    <xf numFmtId="0" fontId="8" fillId="0" borderId="5" xfId="3" applyFont="1" applyBorder="1" applyAlignment="1">
      <alignment horizontal="center"/>
    </xf>
    <xf numFmtId="0" fontId="8" fillId="0" borderId="6" xfId="3" applyFont="1" applyBorder="1" applyAlignment="1">
      <alignment horizontal="center"/>
    </xf>
    <xf numFmtId="0" fontId="8" fillId="0" borderId="11" xfId="3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_form-re3Oct" xfId="2"/>
    <cellStyle name="ปกติ_รายละเอียดงบรายจ่าย-รายการ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20</xdr:row>
      <xdr:rowOff>66675</xdr:rowOff>
    </xdr:from>
    <xdr:to>
      <xdr:col>6</xdr:col>
      <xdr:colOff>57150</xdr:colOff>
      <xdr:row>20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839325" y="5629275"/>
          <a:ext cx="57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161925</xdr:rowOff>
    </xdr:from>
    <xdr:to>
      <xdr:col>6</xdr:col>
      <xdr:colOff>57150</xdr:colOff>
      <xdr:row>89</xdr:row>
      <xdr:rowOff>163068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839325" y="28870275"/>
          <a:ext cx="571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186</xdr:row>
      <xdr:rowOff>0</xdr:rowOff>
    </xdr:from>
    <xdr:to>
      <xdr:col>6</xdr:col>
      <xdr:colOff>57150</xdr:colOff>
      <xdr:row>186</xdr:row>
      <xdr:rowOff>38481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839325" y="51739800"/>
          <a:ext cx="5715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186</xdr:row>
      <xdr:rowOff>0</xdr:rowOff>
    </xdr:from>
    <xdr:to>
      <xdr:col>6</xdr:col>
      <xdr:colOff>57150</xdr:colOff>
      <xdr:row>186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839325" y="52216050"/>
          <a:ext cx="57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</xdr:colOff>
      <xdr:row>33</xdr:row>
      <xdr:rowOff>19050</xdr:rowOff>
    </xdr:from>
    <xdr:to>
      <xdr:col>4</xdr:col>
      <xdr:colOff>64771</xdr:colOff>
      <xdr:row>36</xdr:row>
      <xdr:rowOff>0</xdr:rowOff>
    </xdr:to>
    <xdr:sp macro="" textlink="">
      <xdr:nvSpPr>
        <xdr:cNvPr id="6" name="AutoShape 5"/>
        <xdr:cNvSpPr>
          <a:spLocks/>
        </xdr:cNvSpPr>
      </xdr:nvSpPr>
      <xdr:spPr bwMode="auto">
        <a:xfrm>
          <a:off x="4619626" y="7324725"/>
          <a:ext cx="64770" cy="790576"/>
        </a:xfrm>
        <a:prstGeom prst="rightBrace">
          <a:avLst>
            <a:gd name="adj1" fmla="val 26032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13335</xdr:colOff>
      <xdr:row>48</xdr:row>
      <xdr:rowOff>85725</xdr:rowOff>
    </xdr:from>
    <xdr:to>
      <xdr:col>4</xdr:col>
      <xdr:colOff>59054</xdr:colOff>
      <xdr:row>65</xdr:row>
      <xdr:rowOff>19050</xdr:rowOff>
    </xdr:to>
    <xdr:sp macro="" textlink="">
      <xdr:nvSpPr>
        <xdr:cNvPr id="7" name="AutoShape 6"/>
        <xdr:cNvSpPr>
          <a:spLocks/>
        </xdr:cNvSpPr>
      </xdr:nvSpPr>
      <xdr:spPr bwMode="auto">
        <a:xfrm>
          <a:off x="7785735" y="11706225"/>
          <a:ext cx="45719" cy="1476375"/>
        </a:xfrm>
        <a:prstGeom prst="rightBrace">
          <a:avLst>
            <a:gd name="adj1" fmla="val 25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923925</xdr:colOff>
      <xdr:row>103</xdr:row>
      <xdr:rowOff>38100</xdr:rowOff>
    </xdr:from>
    <xdr:to>
      <xdr:col>4</xdr:col>
      <xdr:colOff>57150</xdr:colOff>
      <xdr:row>120</xdr:row>
      <xdr:rowOff>209550</xdr:rowOff>
    </xdr:to>
    <xdr:sp macro="" textlink="">
      <xdr:nvSpPr>
        <xdr:cNvPr id="9" name="AutoShape 9"/>
        <xdr:cNvSpPr>
          <a:spLocks/>
        </xdr:cNvSpPr>
      </xdr:nvSpPr>
      <xdr:spPr bwMode="auto">
        <a:xfrm>
          <a:off x="4600575" y="24593550"/>
          <a:ext cx="76200" cy="4219575"/>
        </a:xfrm>
        <a:prstGeom prst="rightBrace">
          <a:avLst>
            <a:gd name="adj1" fmla="val 427500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122</xdr:row>
      <xdr:rowOff>19050</xdr:rowOff>
    </xdr:from>
    <xdr:to>
      <xdr:col>4</xdr:col>
      <xdr:colOff>123825</xdr:colOff>
      <xdr:row>148</xdr:row>
      <xdr:rowOff>257175</xdr:rowOff>
    </xdr:to>
    <xdr:sp macro="" textlink="">
      <xdr:nvSpPr>
        <xdr:cNvPr id="10" name="AutoShape 10"/>
        <xdr:cNvSpPr>
          <a:spLocks/>
        </xdr:cNvSpPr>
      </xdr:nvSpPr>
      <xdr:spPr bwMode="auto">
        <a:xfrm>
          <a:off x="4886325" y="36518850"/>
          <a:ext cx="76200" cy="6410325"/>
        </a:xfrm>
        <a:prstGeom prst="rightBrace">
          <a:avLst>
            <a:gd name="adj1" fmla="val 81145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47625</xdr:colOff>
      <xdr:row>150</xdr:row>
      <xdr:rowOff>9525</xdr:rowOff>
    </xdr:from>
    <xdr:to>
      <xdr:col>4</xdr:col>
      <xdr:colOff>123825</xdr:colOff>
      <xdr:row>175</xdr:row>
      <xdr:rowOff>257175</xdr:rowOff>
    </xdr:to>
    <xdr:sp macro="" textlink="">
      <xdr:nvSpPr>
        <xdr:cNvPr id="11" name="AutoShape 11"/>
        <xdr:cNvSpPr>
          <a:spLocks/>
        </xdr:cNvSpPr>
      </xdr:nvSpPr>
      <xdr:spPr bwMode="auto">
        <a:xfrm>
          <a:off x="4886325" y="43176825"/>
          <a:ext cx="76200" cy="6181725"/>
        </a:xfrm>
        <a:prstGeom prst="rightBrace">
          <a:avLst>
            <a:gd name="adj1" fmla="val 78229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1419225</xdr:colOff>
      <xdr:row>178</xdr:row>
      <xdr:rowOff>38100</xdr:rowOff>
    </xdr:from>
    <xdr:to>
      <xdr:col>4</xdr:col>
      <xdr:colOff>123825</xdr:colOff>
      <xdr:row>185</xdr:row>
      <xdr:rowOff>257175</xdr:rowOff>
    </xdr:to>
    <xdr:sp macro="" textlink="">
      <xdr:nvSpPr>
        <xdr:cNvPr id="12" name="AutoShape 12"/>
        <xdr:cNvSpPr>
          <a:spLocks/>
        </xdr:cNvSpPr>
      </xdr:nvSpPr>
      <xdr:spPr bwMode="auto">
        <a:xfrm>
          <a:off x="4838700" y="49872900"/>
          <a:ext cx="123825" cy="1866900"/>
        </a:xfrm>
        <a:prstGeom prst="rightBrace">
          <a:avLst>
            <a:gd name="adj1" fmla="val 144872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98</xdr:row>
      <xdr:rowOff>38100</xdr:rowOff>
    </xdr:from>
    <xdr:to>
      <xdr:col>4</xdr:col>
      <xdr:colOff>76200</xdr:colOff>
      <xdr:row>102</xdr:row>
      <xdr:rowOff>228600</xdr:rowOff>
    </xdr:to>
    <xdr:sp macro="" textlink="">
      <xdr:nvSpPr>
        <xdr:cNvPr id="13" name="AutoShape 14"/>
        <xdr:cNvSpPr>
          <a:spLocks/>
        </xdr:cNvSpPr>
      </xdr:nvSpPr>
      <xdr:spPr bwMode="auto">
        <a:xfrm>
          <a:off x="4829175" y="23564850"/>
          <a:ext cx="76200" cy="1143000"/>
        </a:xfrm>
        <a:prstGeom prst="rightBrace">
          <a:avLst>
            <a:gd name="adj1" fmla="val 141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19050</xdr:colOff>
      <xdr:row>41</xdr:row>
      <xdr:rowOff>19050</xdr:rowOff>
    </xdr:from>
    <xdr:to>
      <xdr:col>4</xdr:col>
      <xdr:colOff>64769</xdr:colOff>
      <xdr:row>44</xdr:row>
      <xdr:rowOff>38100</xdr:rowOff>
    </xdr:to>
    <xdr:sp macro="" textlink="">
      <xdr:nvSpPr>
        <xdr:cNvPr id="18" name="AutoShape 5"/>
        <xdr:cNvSpPr>
          <a:spLocks/>
        </xdr:cNvSpPr>
      </xdr:nvSpPr>
      <xdr:spPr bwMode="auto">
        <a:xfrm>
          <a:off x="4638675" y="10172700"/>
          <a:ext cx="45719" cy="790575"/>
        </a:xfrm>
        <a:prstGeom prst="rightBrace">
          <a:avLst>
            <a:gd name="adj1" fmla="val 26032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13335</xdr:colOff>
      <xdr:row>49</xdr:row>
      <xdr:rowOff>85725</xdr:rowOff>
    </xdr:from>
    <xdr:to>
      <xdr:col>4</xdr:col>
      <xdr:colOff>59054</xdr:colOff>
      <xdr:row>66</xdr:row>
      <xdr:rowOff>0</xdr:rowOff>
    </xdr:to>
    <xdr:sp macro="" textlink="">
      <xdr:nvSpPr>
        <xdr:cNvPr id="20" name="AutoShape 6"/>
        <xdr:cNvSpPr>
          <a:spLocks/>
        </xdr:cNvSpPr>
      </xdr:nvSpPr>
      <xdr:spPr bwMode="auto">
        <a:xfrm>
          <a:off x="4632960" y="10753725"/>
          <a:ext cx="45719" cy="1476375"/>
        </a:xfrm>
        <a:prstGeom prst="rightBrace">
          <a:avLst>
            <a:gd name="adj1" fmla="val 256667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</xdr:colOff>
      <xdr:row>34</xdr:row>
      <xdr:rowOff>19050</xdr:rowOff>
    </xdr:from>
    <xdr:to>
      <xdr:col>4</xdr:col>
      <xdr:colOff>64771</xdr:colOff>
      <xdr:row>38</xdr:row>
      <xdr:rowOff>0</xdr:rowOff>
    </xdr:to>
    <xdr:sp macro="" textlink="">
      <xdr:nvSpPr>
        <xdr:cNvPr id="19" name="AutoShape 5"/>
        <xdr:cNvSpPr>
          <a:spLocks/>
        </xdr:cNvSpPr>
      </xdr:nvSpPr>
      <xdr:spPr bwMode="auto">
        <a:xfrm>
          <a:off x="4619626" y="8353425"/>
          <a:ext cx="64770" cy="733425"/>
        </a:xfrm>
        <a:prstGeom prst="rightBrace">
          <a:avLst>
            <a:gd name="adj1" fmla="val 26032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workbookViewId="0">
      <selection activeCell="D30" sqref="D30"/>
    </sheetView>
  </sheetViews>
  <sheetFormatPr defaultRowHeight="14.25" x14ac:dyDescent="0.2"/>
  <cols>
    <col min="1" max="1" width="1.625" customWidth="1"/>
    <col min="2" max="2" width="60.125" customWidth="1"/>
    <col min="3" max="3" width="7.25" customWidth="1"/>
    <col min="4" max="4" width="12.375" customWidth="1"/>
    <col min="5" max="5" width="13.375" customWidth="1"/>
    <col min="6" max="6" width="6.5" customWidth="1"/>
    <col min="7" max="7" width="4.875" customWidth="1"/>
    <col min="8" max="8" width="4.625" customWidth="1"/>
    <col min="9" max="9" width="16.875" customWidth="1"/>
    <col min="10" max="10" width="3" customWidth="1"/>
    <col min="11" max="11" width="10.625" customWidth="1"/>
    <col min="13" max="13" width="9.375" bestFit="1" customWidth="1"/>
    <col min="14" max="14" width="15.375" customWidth="1"/>
  </cols>
  <sheetData>
    <row r="1" spans="1:13" s="44" customFormat="1" ht="20.25" x14ac:dyDescent="0.3">
      <c r="A1" s="141" t="s">
        <v>162</v>
      </c>
      <c r="B1" s="141"/>
      <c r="C1" s="141"/>
      <c r="D1" s="141"/>
      <c r="E1" s="141"/>
    </row>
    <row r="2" spans="1:13" s="44" customFormat="1" ht="20.25" x14ac:dyDescent="0.3">
      <c r="A2" s="142" t="s">
        <v>3</v>
      </c>
      <c r="B2" s="142"/>
      <c r="C2" s="142"/>
      <c r="D2" s="142"/>
      <c r="E2" s="142"/>
    </row>
    <row r="3" spans="1:13" s="1" customFormat="1" ht="21" customHeight="1" x14ac:dyDescent="0.3">
      <c r="A3" s="1" t="s">
        <v>158</v>
      </c>
      <c r="C3" s="2"/>
      <c r="D3" s="2"/>
      <c r="E3" s="2"/>
      <c r="F3" s="2"/>
      <c r="G3" s="2"/>
      <c r="H3" s="3"/>
      <c r="K3" s="2"/>
      <c r="L3" s="3"/>
      <c r="M3" s="3"/>
    </row>
    <row r="4" spans="1:13" s="1" customFormat="1" ht="21" customHeight="1" x14ac:dyDescent="0.3">
      <c r="A4" s="45" t="s">
        <v>161</v>
      </c>
      <c r="C4" s="1" t="s">
        <v>0</v>
      </c>
      <c r="D4" s="49">
        <v>1835940</v>
      </c>
      <c r="E4" s="1" t="s">
        <v>160</v>
      </c>
      <c r="F4" s="2"/>
      <c r="G4" s="2"/>
      <c r="H4" s="3"/>
      <c r="K4" s="4"/>
      <c r="L4" s="3"/>
      <c r="M4" s="3"/>
    </row>
    <row r="5" spans="1:13" s="1" customFormat="1" ht="21" customHeight="1" x14ac:dyDescent="0.3">
      <c r="A5" s="45"/>
      <c r="B5" s="8" t="s">
        <v>122</v>
      </c>
      <c r="C5" s="1" t="s">
        <v>0</v>
      </c>
      <c r="D5" s="117">
        <f>SUM(D6+D7+D8+D9+D10+D11+D12+D13)</f>
        <v>766800</v>
      </c>
      <c r="E5" s="1" t="s">
        <v>1</v>
      </c>
      <c r="F5" s="2"/>
      <c r="G5" s="2"/>
      <c r="H5" s="3"/>
      <c r="K5" s="4"/>
      <c r="L5" s="3"/>
      <c r="M5" s="3"/>
    </row>
    <row r="6" spans="1:13" s="1" customFormat="1" ht="21" customHeight="1" x14ac:dyDescent="0.3">
      <c r="B6" s="2" t="s">
        <v>126</v>
      </c>
      <c r="C6" s="1" t="s">
        <v>0</v>
      </c>
      <c r="D6" s="4">
        <v>135000</v>
      </c>
      <c r="E6" s="1" t="s">
        <v>1</v>
      </c>
      <c r="F6" s="2"/>
      <c r="G6" s="2"/>
      <c r="H6" s="3"/>
      <c r="I6" s="2"/>
      <c r="K6" s="4"/>
      <c r="M6" s="3"/>
    </row>
    <row r="7" spans="1:13" s="1" customFormat="1" ht="21" customHeight="1" x14ac:dyDescent="0.3">
      <c r="B7" s="2" t="s">
        <v>127</v>
      </c>
      <c r="C7" s="1" t="s">
        <v>0</v>
      </c>
      <c r="D7" s="4">
        <v>54000</v>
      </c>
      <c r="E7" s="1" t="s">
        <v>1</v>
      </c>
      <c r="F7" s="2"/>
      <c r="G7" s="2"/>
      <c r="H7" s="3"/>
      <c r="I7" s="41"/>
      <c r="K7" s="41"/>
      <c r="M7" s="3"/>
    </row>
    <row r="8" spans="1:13" s="1" customFormat="1" ht="21" customHeight="1" x14ac:dyDescent="0.3">
      <c r="B8" s="5" t="s">
        <v>228</v>
      </c>
      <c r="C8" s="1" t="s">
        <v>0</v>
      </c>
      <c r="D8" s="4">
        <v>5400</v>
      </c>
      <c r="E8" s="1" t="s">
        <v>1</v>
      </c>
      <c r="F8" s="2"/>
      <c r="G8" s="2"/>
      <c r="H8" s="3"/>
      <c r="I8" s="41"/>
      <c r="K8" s="41"/>
      <c r="M8" s="3"/>
    </row>
    <row r="9" spans="1:13" s="1" customFormat="1" ht="21" customHeight="1" x14ac:dyDescent="0.3">
      <c r="B9" s="5" t="s">
        <v>128</v>
      </c>
      <c r="C9" s="1" t="s">
        <v>0</v>
      </c>
      <c r="D9" s="4">
        <v>162000</v>
      </c>
      <c r="E9" s="1" t="s">
        <v>1</v>
      </c>
      <c r="F9" s="2"/>
      <c r="G9" s="2"/>
      <c r="H9" s="3"/>
      <c r="I9" s="41"/>
      <c r="K9" s="41"/>
      <c r="M9" s="3"/>
    </row>
    <row r="10" spans="1:13" s="1" customFormat="1" ht="21" customHeight="1" x14ac:dyDescent="0.3">
      <c r="B10" s="2" t="s">
        <v>135</v>
      </c>
      <c r="C10" s="1" t="s">
        <v>0</v>
      </c>
      <c r="D10" s="4">
        <v>194400</v>
      </c>
      <c r="E10" s="1" t="s">
        <v>1</v>
      </c>
      <c r="F10" s="2"/>
      <c r="G10" s="2"/>
      <c r="H10" s="3"/>
      <c r="I10" s="41"/>
      <c r="K10" s="41"/>
      <c r="M10" s="3"/>
    </row>
    <row r="11" spans="1:13" s="1" customFormat="1" ht="21" customHeight="1" x14ac:dyDescent="0.3">
      <c r="B11" s="2" t="s">
        <v>136</v>
      </c>
      <c r="C11" s="1" t="s">
        <v>0</v>
      </c>
      <c r="D11" s="4">
        <v>54000</v>
      </c>
      <c r="E11" s="1" t="s">
        <v>1</v>
      </c>
      <c r="F11" s="2"/>
      <c r="G11" s="2"/>
      <c r="H11" s="3"/>
      <c r="I11" s="41"/>
      <c r="K11" s="41"/>
      <c r="M11" s="3"/>
    </row>
    <row r="12" spans="1:13" s="1" customFormat="1" ht="21" customHeight="1" x14ac:dyDescent="0.3">
      <c r="B12" s="5" t="s">
        <v>133</v>
      </c>
      <c r="C12" s="1" t="s">
        <v>0</v>
      </c>
      <c r="D12" s="4">
        <v>108000</v>
      </c>
      <c r="E12" s="1" t="s">
        <v>1</v>
      </c>
      <c r="F12" s="2"/>
      <c r="G12" s="2"/>
      <c r="H12" s="3"/>
      <c r="I12" s="7"/>
      <c r="K12" s="41"/>
      <c r="M12" s="3"/>
    </row>
    <row r="13" spans="1:13" s="1" customFormat="1" ht="21" customHeight="1" x14ac:dyDescent="0.3">
      <c r="B13" s="5" t="s">
        <v>227</v>
      </c>
      <c r="C13" s="1" t="s">
        <v>0</v>
      </c>
      <c r="D13" s="4">
        <v>54000</v>
      </c>
      <c r="E13" s="1" t="s">
        <v>1</v>
      </c>
      <c r="F13" s="2"/>
      <c r="G13" s="2"/>
      <c r="H13" s="3"/>
      <c r="I13" s="7"/>
      <c r="K13" s="41"/>
      <c r="M13" s="3"/>
    </row>
    <row r="14" spans="1:13" s="1" customFormat="1" ht="21" customHeight="1" x14ac:dyDescent="0.3">
      <c r="B14" s="47" t="s">
        <v>123</v>
      </c>
      <c r="C14" s="1" t="s">
        <v>0</v>
      </c>
      <c r="D14" s="4">
        <f>SUM(D15+D16+D17)</f>
        <v>1069200</v>
      </c>
      <c r="E14" s="1" t="s">
        <v>1</v>
      </c>
      <c r="F14" s="2"/>
      <c r="G14" s="2"/>
      <c r="H14" s="3"/>
      <c r="I14" s="7"/>
      <c r="K14" s="41"/>
      <c r="M14" s="3"/>
    </row>
    <row r="15" spans="1:13" s="1" customFormat="1" ht="21" customHeight="1" x14ac:dyDescent="0.3">
      <c r="B15" s="5" t="s">
        <v>130</v>
      </c>
      <c r="C15" s="1" t="s">
        <v>0</v>
      </c>
      <c r="D15" s="46">
        <v>540000</v>
      </c>
      <c r="E15" s="1" t="s">
        <v>1</v>
      </c>
      <c r="F15" s="2"/>
      <c r="G15" s="2"/>
      <c r="H15" s="3"/>
      <c r="I15" s="4"/>
      <c r="K15" s="42"/>
      <c r="M15" s="3"/>
    </row>
    <row r="16" spans="1:13" s="1" customFormat="1" ht="21" customHeight="1" x14ac:dyDescent="0.3">
      <c r="B16" s="5" t="s">
        <v>129</v>
      </c>
      <c r="C16" s="1" t="s">
        <v>0</v>
      </c>
      <c r="D16" s="4">
        <v>259200</v>
      </c>
      <c r="E16" s="1" t="s">
        <v>1</v>
      </c>
      <c r="F16" s="2"/>
      <c r="G16" s="2"/>
      <c r="H16" s="3"/>
      <c r="I16" s="43">
        <f>SUM(D16)</f>
        <v>259200</v>
      </c>
      <c r="K16" s="4"/>
      <c r="M16" s="3"/>
    </row>
    <row r="17" spans="1:14" s="1" customFormat="1" ht="21" customHeight="1" x14ac:dyDescent="0.3">
      <c r="B17" s="5" t="s">
        <v>144</v>
      </c>
      <c r="C17" s="1" t="s">
        <v>0</v>
      </c>
      <c r="D17" s="4">
        <v>270000</v>
      </c>
      <c r="E17" s="1" t="s">
        <v>1</v>
      </c>
      <c r="F17" s="2"/>
      <c r="G17" s="2"/>
      <c r="H17" s="3"/>
      <c r="I17" s="43">
        <f>SUM(D17)</f>
        <v>270000</v>
      </c>
      <c r="K17" s="4"/>
      <c r="M17" s="3"/>
    </row>
    <row r="18" spans="1:14" s="1" customFormat="1" ht="21" customHeight="1" x14ac:dyDescent="0.3">
      <c r="A18" s="8" t="s">
        <v>151</v>
      </c>
      <c r="B18" s="47"/>
      <c r="C18" s="1" t="s">
        <v>0</v>
      </c>
      <c r="D18" s="118">
        <f>SUM(D20+D21+D22+D23)</f>
        <v>884160</v>
      </c>
      <c r="E18" s="1" t="s">
        <v>1</v>
      </c>
      <c r="F18" s="2"/>
      <c r="G18" s="2"/>
      <c r="H18" s="3"/>
      <c r="I18" s="7"/>
      <c r="K18" s="41"/>
      <c r="M18" s="3"/>
    </row>
    <row r="19" spans="1:14" s="1" customFormat="1" ht="21" customHeight="1" x14ac:dyDescent="0.3">
      <c r="B19" s="2" t="s">
        <v>142</v>
      </c>
      <c r="D19" s="41"/>
      <c r="F19" s="2"/>
      <c r="G19" s="2"/>
      <c r="H19" s="3"/>
      <c r="I19" s="7"/>
      <c r="K19" s="41"/>
      <c r="M19" s="3"/>
    </row>
    <row r="20" spans="1:14" s="1" customFormat="1" ht="21" customHeight="1" x14ac:dyDescent="0.3">
      <c r="B20" s="2" t="s">
        <v>131</v>
      </c>
      <c r="C20" s="1" t="s">
        <v>0</v>
      </c>
      <c r="D20" s="4">
        <v>142560</v>
      </c>
      <c r="E20" s="1" t="s">
        <v>1</v>
      </c>
      <c r="F20" s="2"/>
      <c r="G20" s="2"/>
      <c r="H20" s="3"/>
      <c r="I20" s="7"/>
      <c r="K20" s="41"/>
      <c r="M20" s="3"/>
    </row>
    <row r="21" spans="1:14" s="1" customFormat="1" ht="21" customHeight="1" x14ac:dyDescent="0.3">
      <c r="B21" s="2" t="s">
        <v>132</v>
      </c>
      <c r="C21" s="1" t="s">
        <v>0</v>
      </c>
      <c r="D21" s="4">
        <v>39600</v>
      </c>
      <c r="E21" s="1" t="s">
        <v>1</v>
      </c>
      <c r="F21" s="2"/>
      <c r="G21" s="2"/>
      <c r="H21" s="3"/>
      <c r="I21" s="7"/>
      <c r="K21" s="41"/>
      <c r="M21" s="3"/>
    </row>
    <row r="22" spans="1:14" s="1" customFormat="1" ht="21" customHeight="1" x14ac:dyDescent="0.3">
      <c r="B22" s="1" t="s">
        <v>145</v>
      </c>
      <c r="C22" s="1" t="s">
        <v>0</v>
      </c>
      <c r="D22" s="50">
        <v>108000</v>
      </c>
      <c r="E22" s="1" t="s">
        <v>1</v>
      </c>
      <c r="F22" s="2"/>
      <c r="G22" s="2"/>
      <c r="H22" s="3"/>
      <c r="I22" s="7"/>
      <c r="K22" s="41"/>
      <c r="M22" s="3"/>
    </row>
    <row r="23" spans="1:14" s="1" customFormat="1" ht="21" customHeight="1" x14ac:dyDescent="0.3">
      <c r="B23" s="5" t="s">
        <v>147</v>
      </c>
      <c r="C23" s="1" t="s">
        <v>0</v>
      </c>
      <c r="D23" s="4">
        <v>594000</v>
      </c>
      <c r="E23" s="1" t="s">
        <v>1</v>
      </c>
      <c r="F23" s="2"/>
      <c r="G23" s="2"/>
      <c r="H23" s="3"/>
      <c r="I23" s="42"/>
      <c r="K23" s="7"/>
      <c r="M23" s="3"/>
    </row>
    <row r="24" spans="1:14" s="1" customFormat="1" ht="21" customHeight="1" x14ac:dyDescent="0.3">
      <c r="A24" s="8" t="s">
        <v>152</v>
      </c>
      <c r="B24" s="5"/>
      <c r="C24" s="1" t="s">
        <v>0</v>
      </c>
      <c r="D24" s="4">
        <f>SUM(D25+D26+D27)</f>
        <v>4554000</v>
      </c>
      <c r="E24" s="1" t="s">
        <v>1</v>
      </c>
      <c r="F24" s="2"/>
      <c r="G24" s="2"/>
      <c r="H24" s="3"/>
      <c r="I24" s="42"/>
      <c r="K24" s="7"/>
      <c r="M24" s="3"/>
    </row>
    <row r="25" spans="1:14" s="1" customFormat="1" ht="21" customHeight="1" x14ac:dyDescent="0.3">
      <c r="B25" s="5" t="s">
        <v>137</v>
      </c>
      <c r="C25" s="1" t="s">
        <v>0</v>
      </c>
      <c r="D25" s="4">
        <v>54000</v>
      </c>
      <c r="E25" s="1" t="s">
        <v>1</v>
      </c>
      <c r="F25" s="2"/>
      <c r="G25" s="2"/>
      <c r="H25" s="3"/>
      <c r="I25" s="42"/>
      <c r="K25" s="7"/>
      <c r="M25" s="3"/>
    </row>
    <row r="26" spans="1:14" s="1" customFormat="1" ht="21" customHeight="1" x14ac:dyDescent="0.3">
      <c r="B26" s="5" t="s">
        <v>138</v>
      </c>
      <c r="C26" s="1" t="s">
        <v>0</v>
      </c>
      <c r="D26" s="4">
        <v>1800000</v>
      </c>
      <c r="E26" s="1" t="s">
        <v>1</v>
      </c>
      <c r="F26" s="2"/>
      <c r="G26" s="2"/>
      <c r="H26" s="3"/>
      <c r="I26" s="42"/>
      <c r="K26" s="7"/>
      <c r="M26" s="3"/>
    </row>
    <row r="27" spans="1:14" s="1" customFormat="1" ht="21" customHeight="1" x14ac:dyDescent="0.3">
      <c r="B27" s="5" t="s">
        <v>150</v>
      </c>
      <c r="C27" s="1" t="s">
        <v>0</v>
      </c>
      <c r="D27" s="4">
        <v>2700000</v>
      </c>
      <c r="E27" s="1" t="s">
        <v>1</v>
      </c>
      <c r="F27" s="2"/>
      <c r="G27" s="2"/>
      <c r="H27" s="3"/>
      <c r="I27" s="42"/>
      <c r="K27" s="7"/>
      <c r="M27" s="3"/>
    </row>
    <row r="28" spans="1:14" s="1" customFormat="1" ht="21" customHeight="1" x14ac:dyDescent="0.3">
      <c r="A28" s="8" t="s">
        <v>229</v>
      </c>
      <c r="B28" s="5"/>
      <c r="D28" s="119"/>
      <c r="F28" s="2"/>
      <c r="G28" s="2"/>
      <c r="H28" s="3"/>
      <c r="I28" s="42">
        <f>SUM(D28)</f>
        <v>0</v>
      </c>
      <c r="K28" s="7"/>
      <c r="M28" s="3"/>
    </row>
    <row r="29" spans="1:14" s="1" customFormat="1" ht="21" customHeight="1" x14ac:dyDescent="0.3">
      <c r="A29" s="8"/>
      <c r="B29" s="45" t="s">
        <v>146</v>
      </c>
      <c r="C29" s="1" t="s">
        <v>0</v>
      </c>
      <c r="D29" s="6">
        <v>1000000</v>
      </c>
      <c r="E29" s="1" t="s">
        <v>1</v>
      </c>
      <c r="F29" s="2"/>
      <c r="G29" s="2"/>
      <c r="H29" s="3"/>
      <c r="I29" s="42"/>
      <c r="K29" s="7"/>
      <c r="M29" s="3"/>
    </row>
    <row r="30" spans="1:14" s="1" customFormat="1" ht="21" customHeight="1" x14ac:dyDescent="0.3">
      <c r="B30" s="8" t="s">
        <v>121</v>
      </c>
      <c r="C30" s="53" t="s">
        <v>2</v>
      </c>
      <c r="D30" s="6">
        <v>8274100</v>
      </c>
      <c r="E30" s="1" t="s">
        <v>1</v>
      </c>
      <c r="F30" s="2"/>
      <c r="I30" s="7"/>
      <c r="K30" s="7"/>
      <c r="M30" s="3"/>
      <c r="N30" s="9">
        <v>2150100</v>
      </c>
    </row>
    <row r="31" spans="1:14" s="1" customFormat="1" ht="21" customHeight="1" x14ac:dyDescent="0.3">
      <c r="B31" s="8"/>
      <c r="C31" s="53"/>
      <c r="D31" s="6"/>
      <c r="F31" s="2"/>
      <c r="I31" s="7"/>
      <c r="K31" s="7"/>
      <c r="M31" s="3"/>
      <c r="N31" s="9"/>
    </row>
    <row r="32" spans="1:14" s="1" customFormat="1" ht="21" customHeight="1" x14ac:dyDescent="0.3">
      <c r="B32" s="8"/>
      <c r="C32" s="53"/>
      <c r="D32" s="6"/>
      <c r="F32" s="2"/>
      <c r="I32" s="7"/>
      <c r="K32" s="7"/>
      <c r="M32" s="3"/>
      <c r="N32" s="9"/>
    </row>
    <row r="33" spans="2:14" s="1" customFormat="1" ht="21" customHeight="1" x14ac:dyDescent="0.3">
      <c r="B33" s="8"/>
      <c r="C33" s="53"/>
      <c r="D33" s="6"/>
      <c r="F33" s="2"/>
      <c r="I33" s="7"/>
      <c r="K33" s="7"/>
      <c r="M33" s="3"/>
      <c r="N33" s="9"/>
    </row>
    <row r="34" spans="2:14" s="1" customFormat="1" ht="21" customHeight="1" x14ac:dyDescent="0.3">
      <c r="B34" s="8"/>
      <c r="C34" s="53"/>
      <c r="D34" s="6"/>
      <c r="F34" s="2"/>
      <c r="I34" s="7"/>
      <c r="K34" s="7"/>
      <c r="M34" s="3"/>
      <c r="N34" s="9"/>
    </row>
    <row r="35" spans="2:14" s="1" customFormat="1" ht="21" customHeight="1" x14ac:dyDescent="0.3">
      <c r="B35" s="8"/>
      <c r="C35" s="53"/>
      <c r="D35" s="6"/>
      <c r="F35" s="2"/>
      <c r="I35" s="7"/>
      <c r="K35" s="7"/>
      <c r="M35" s="3"/>
      <c r="N35" s="9"/>
    </row>
    <row r="36" spans="2:14" s="1" customFormat="1" ht="21" customHeight="1" x14ac:dyDescent="0.3">
      <c r="B36" s="143" t="s">
        <v>216</v>
      </c>
      <c r="C36" s="143"/>
      <c r="D36" s="143"/>
      <c r="E36" s="143"/>
      <c r="F36" s="2"/>
      <c r="I36" s="7"/>
      <c r="K36" s="7"/>
      <c r="M36" s="3"/>
      <c r="N36" s="9"/>
    </row>
    <row r="37" spans="2:14" s="44" customFormat="1" ht="20.25" x14ac:dyDescent="0.3">
      <c r="B37" s="144" t="s">
        <v>3</v>
      </c>
      <c r="C37" s="144"/>
      <c r="D37" s="144"/>
      <c r="E37" s="144"/>
      <c r="F37" s="144"/>
    </row>
    <row r="38" spans="2:14" s="44" customFormat="1" ht="20.25" x14ac:dyDescent="0.3">
      <c r="B38" s="108" t="s">
        <v>215</v>
      </c>
      <c r="C38" s="108" t="s">
        <v>209</v>
      </c>
      <c r="D38" s="108" t="s">
        <v>210</v>
      </c>
      <c r="E38" s="108" t="s">
        <v>211</v>
      </c>
      <c r="F38" s="122"/>
    </row>
    <row r="39" spans="2:14" s="44" customFormat="1" ht="40.5" x14ac:dyDescent="0.3">
      <c r="B39" s="109" t="s">
        <v>212</v>
      </c>
      <c r="C39" s="108">
        <v>5</v>
      </c>
      <c r="D39" s="108">
        <v>540</v>
      </c>
      <c r="E39" s="108">
        <v>18</v>
      </c>
    </row>
    <row r="40" spans="2:14" s="44" customFormat="1" ht="20.25" x14ac:dyDescent="0.3">
      <c r="B40" s="110" t="s">
        <v>214</v>
      </c>
      <c r="C40" s="126">
        <v>2</v>
      </c>
      <c r="D40" s="126">
        <v>540</v>
      </c>
      <c r="E40" s="126">
        <v>18</v>
      </c>
    </row>
    <row r="41" spans="2:14" s="44" customFormat="1" ht="20.25" x14ac:dyDescent="0.3">
      <c r="B41" s="111" t="s">
        <v>213</v>
      </c>
      <c r="C41" s="126">
        <v>2</v>
      </c>
      <c r="D41" s="126">
        <v>396</v>
      </c>
      <c r="E41" s="126">
        <v>18</v>
      </c>
    </row>
    <row r="42" spans="2:14" s="44" customFormat="1" ht="20.25" x14ac:dyDescent="0.3">
      <c r="B42" s="113" t="s">
        <v>217</v>
      </c>
      <c r="C42" s="127">
        <f>SUM(C39:C41)</f>
        <v>9</v>
      </c>
      <c r="D42" s="128">
        <f>SUM(D39:D41)</f>
        <v>1476</v>
      </c>
      <c r="E42" s="127">
        <f>SUM(E39:E41)</f>
        <v>54</v>
      </c>
    </row>
    <row r="43" spans="2:14" s="44" customFormat="1" ht="20.25" x14ac:dyDescent="0.3">
      <c r="B43" s="113"/>
      <c r="C43" s="115"/>
      <c r="D43" s="116"/>
      <c r="E43" s="115"/>
    </row>
    <row r="45" spans="2:14" ht="20.25" x14ac:dyDescent="0.3">
      <c r="B45" s="44" t="s">
        <v>221</v>
      </c>
      <c r="C45" s="44"/>
      <c r="D45" s="44"/>
      <c r="E45" s="44"/>
    </row>
    <row r="46" spans="2:14" ht="20.25" x14ac:dyDescent="0.3">
      <c r="B46" s="44" t="s">
        <v>3</v>
      </c>
      <c r="C46" s="44"/>
      <c r="D46" s="44"/>
      <c r="E46" s="44"/>
    </row>
    <row r="47" spans="2:14" ht="20.25" x14ac:dyDescent="0.3">
      <c r="B47" s="108" t="s">
        <v>215</v>
      </c>
      <c r="C47" s="108" t="s">
        <v>209</v>
      </c>
      <c r="D47" s="108" t="s">
        <v>5</v>
      </c>
      <c r="E47" s="108" t="s">
        <v>211</v>
      </c>
    </row>
    <row r="48" spans="2:14" ht="20.25" x14ac:dyDescent="0.3">
      <c r="B48" s="112" t="s">
        <v>222</v>
      </c>
      <c r="C48" s="108">
        <v>2</v>
      </c>
      <c r="D48" s="120">
        <v>540000</v>
      </c>
      <c r="E48" s="108">
        <v>18</v>
      </c>
    </row>
    <row r="49" spans="2:5" ht="20.25" x14ac:dyDescent="0.3">
      <c r="B49" s="114" t="s">
        <v>223</v>
      </c>
      <c r="C49" s="108">
        <v>2</v>
      </c>
      <c r="D49" s="125">
        <v>1000000</v>
      </c>
      <c r="E49" s="108">
        <v>1</v>
      </c>
    </row>
    <row r="50" spans="2:5" ht="20.25" x14ac:dyDescent="0.3">
      <c r="B50" s="121" t="s">
        <v>224</v>
      </c>
      <c r="C50" s="122"/>
      <c r="D50" s="123">
        <f>SUM(D48+D49)</f>
        <v>1540000</v>
      </c>
      <c r="E50" s="44"/>
    </row>
    <row r="51" spans="2:5" ht="20.25" x14ac:dyDescent="0.3">
      <c r="B51" s="121" t="s">
        <v>225</v>
      </c>
      <c r="C51" s="122"/>
      <c r="D51" s="124" t="e">
        <f>SUM(#REF!+#REF!)</f>
        <v>#REF!</v>
      </c>
      <c r="E51" s="44"/>
    </row>
    <row r="52" spans="2:5" ht="20.25" x14ac:dyDescent="0.3">
      <c r="B52" s="121" t="s">
        <v>226</v>
      </c>
      <c r="C52" s="122"/>
      <c r="D52" s="124" t="e">
        <f>SUM(#REF!+#REF!)</f>
        <v>#REF!</v>
      </c>
      <c r="E52" s="44"/>
    </row>
    <row r="53" spans="2:5" ht="20.25" x14ac:dyDescent="0.3">
      <c r="B53" s="44"/>
      <c r="C53" s="44"/>
      <c r="D53" s="44"/>
      <c r="E53" s="44"/>
    </row>
  </sheetData>
  <mergeCells count="4">
    <mergeCell ref="A1:E1"/>
    <mergeCell ref="A2:E2"/>
    <mergeCell ref="B36:E36"/>
    <mergeCell ref="B37:F37"/>
  </mergeCells>
  <pageMargins left="0.16" right="0.15" top="0.8" bottom="0.64" header="0.39" footer="0.8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91"/>
  <sheetViews>
    <sheetView topLeftCell="A45" workbookViewId="0">
      <selection activeCell="E43" sqref="E43:E48"/>
    </sheetView>
  </sheetViews>
  <sheetFormatPr defaultRowHeight="14.25" x14ac:dyDescent="0.2"/>
  <cols>
    <col min="1" max="1" width="2.875" customWidth="1"/>
    <col min="2" max="2" width="36.75" customWidth="1"/>
    <col min="3" max="3" width="10.125" customWidth="1"/>
    <col min="4" max="4" width="12.375" customWidth="1"/>
    <col min="5" max="5" width="9.5" customWidth="1"/>
    <col min="6" max="6" width="58.75" customWidth="1"/>
  </cols>
  <sheetData>
    <row r="1" spans="2:7" s="10" customFormat="1" ht="21.75" customHeight="1" x14ac:dyDescent="0.3">
      <c r="B1" s="145" t="s">
        <v>4</v>
      </c>
      <c r="C1" s="145"/>
      <c r="D1" s="145"/>
      <c r="E1" s="145"/>
      <c r="F1" s="145"/>
    </row>
    <row r="2" spans="2:7" s="10" customFormat="1" ht="21.75" customHeight="1" x14ac:dyDescent="0.3">
      <c r="B2" s="152" t="s">
        <v>153</v>
      </c>
      <c r="C2" s="152"/>
      <c r="D2" s="152"/>
      <c r="E2" s="152"/>
      <c r="F2" s="152"/>
      <c r="G2" s="11"/>
    </row>
    <row r="3" spans="2:7" s="10" customFormat="1" ht="20.100000000000001" customHeight="1" x14ac:dyDescent="0.3">
      <c r="B3" s="12"/>
      <c r="C3" s="146" t="s">
        <v>5</v>
      </c>
      <c r="D3" s="147"/>
      <c r="E3" s="148"/>
      <c r="F3" s="149"/>
      <c r="G3" s="11"/>
    </row>
    <row r="4" spans="2:7" s="10" customFormat="1" ht="18.75" x14ac:dyDescent="0.3">
      <c r="B4" s="13" t="s">
        <v>6</v>
      </c>
      <c r="C4" s="12" t="s">
        <v>125</v>
      </c>
      <c r="D4" s="55" t="s">
        <v>139</v>
      </c>
      <c r="E4" s="150" t="s">
        <v>7</v>
      </c>
      <c r="F4" s="151"/>
      <c r="G4" s="11"/>
    </row>
    <row r="5" spans="2:7" s="10" customFormat="1" ht="18.75" x14ac:dyDescent="0.3">
      <c r="B5" s="14" t="s">
        <v>8</v>
      </c>
      <c r="C5" s="15" t="s">
        <v>9</v>
      </c>
      <c r="D5" s="16"/>
      <c r="E5" s="16"/>
      <c r="F5" s="17"/>
      <c r="G5" s="11"/>
    </row>
    <row r="6" spans="2:7" s="10" customFormat="1" ht="20.25" x14ac:dyDescent="0.3">
      <c r="B6" s="106" t="s">
        <v>124</v>
      </c>
      <c r="C6" s="54">
        <v>5483800</v>
      </c>
      <c r="D6" s="56">
        <f>SUM(D15+D93)</f>
        <v>10882100</v>
      </c>
      <c r="E6" s="14"/>
      <c r="F6" s="18"/>
      <c r="G6" s="11"/>
    </row>
    <row r="7" spans="2:7" s="10" customFormat="1" ht="18.75" x14ac:dyDescent="0.3">
      <c r="B7" s="19" t="s">
        <v>10</v>
      </c>
      <c r="C7" s="20"/>
      <c r="D7" s="21"/>
      <c r="E7" s="78"/>
      <c r="F7" s="22"/>
      <c r="G7" s="11"/>
    </row>
    <row r="8" spans="2:7" s="10" customFormat="1" ht="18.75" x14ac:dyDescent="0.3">
      <c r="B8" s="19" t="s">
        <v>120</v>
      </c>
      <c r="C8" s="20"/>
      <c r="D8" s="21"/>
      <c r="E8" s="78"/>
      <c r="F8" s="22"/>
      <c r="G8" s="11"/>
    </row>
    <row r="9" spans="2:7" s="10" customFormat="1" ht="18.75" x14ac:dyDescent="0.3">
      <c r="B9" s="19" t="s">
        <v>11</v>
      </c>
      <c r="C9" s="20"/>
      <c r="D9" s="21"/>
      <c r="E9" s="78"/>
      <c r="F9" s="22"/>
      <c r="G9" s="11"/>
    </row>
    <row r="10" spans="2:7" s="10" customFormat="1" ht="24" customHeight="1" x14ac:dyDescent="0.3">
      <c r="B10" s="19" t="s">
        <v>154</v>
      </c>
      <c r="C10" s="20"/>
      <c r="D10" s="21"/>
      <c r="E10" s="78"/>
      <c r="F10" s="22"/>
      <c r="G10" s="11"/>
    </row>
    <row r="11" spans="2:7" s="10" customFormat="1" ht="18.75" x14ac:dyDescent="0.3">
      <c r="B11" s="19" t="s">
        <v>155</v>
      </c>
      <c r="C11" s="20"/>
      <c r="D11" s="21"/>
      <c r="E11" s="78"/>
      <c r="F11" s="22"/>
      <c r="G11" s="11"/>
    </row>
    <row r="12" spans="2:7" s="10" customFormat="1" ht="18.75" x14ac:dyDescent="0.3">
      <c r="B12" s="19" t="s">
        <v>159</v>
      </c>
      <c r="C12" s="20"/>
      <c r="D12" s="21"/>
      <c r="E12" s="78"/>
      <c r="F12" s="22"/>
      <c r="G12" s="11"/>
    </row>
    <row r="13" spans="2:7" s="10" customFormat="1" ht="18.75" x14ac:dyDescent="0.3">
      <c r="B13" s="19" t="s">
        <v>156</v>
      </c>
      <c r="C13" s="20"/>
      <c r="D13" s="21"/>
      <c r="E13" s="78"/>
      <c r="F13" s="22"/>
      <c r="G13" s="11"/>
    </row>
    <row r="14" spans="2:7" s="10" customFormat="1" ht="18.75" x14ac:dyDescent="0.3">
      <c r="B14" s="23" t="s">
        <v>157</v>
      </c>
      <c r="C14" s="20"/>
      <c r="D14" s="21"/>
      <c r="E14" s="78"/>
      <c r="F14" s="22"/>
      <c r="G14" s="11"/>
    </row>
    <row r="15" spans="2:7" s="10" customFormat="1" ht="18.75" x14ac:dyDescent="0.3">
      <c r="B15" s="19" t="s">
        <v>12</v>
      </c>
      <c r="C15" s="24"/>
      <c r="D15" s="57">
        <f>SUM(D16)</f>
        <v>6382100</v>
      </c>
      <c r="E15" s="27"/>
      <c r="F15" s="22"/>
    </row>
    <row r="16" spans="2:7" s="10" customFormat="1" ht="18.75" x14ac:dyDescent="0.3">
      <c r="B16" s="19" t="s">
        <v>13</v>
      </c>
      <c r="C16" s="24"/>
      <c r="D16" s="58">
        <f>SUM(D17+D33+D71)</f>
        <v>6382100</v>
      </c>
      <c r="E16" s="27"/>
      <c r="F16" s="25"/>
    </row>
    <row r="17" spans="2:7" s="10" customFormat="1" ht="18.75" x14ac:dyDescent="0.3">
      <c r="B17" s="19" t="s">
        <v>14</v>
      </c>
      <c r="C17" s="24"/>
      <c r="D17" s="59">
        <f>SUM(D24)</f>
        <v>568000</v>
      </c>
      <c r="E17" s="27"/>
      <c r="F17" s="26"/>
    </row>
    <row r="18" spans="2:7" s="10" customFormat="1" ht="18.75" x14ac:dyDescent="0.3">
      <c r="B18" s="27" t="s">
        <v>15</v>
      </c>
      <c r="C18" s="24"/>
      <c r="D18" s="60"/>
      <c r="E18" s="27" t="s">
        <v>16</v>
      </c>
      <c r="F18" s="28"/>
    </row>
    <row r="19" spans="2:7" s="10" customFormat="1" ht="18.75" x14ac:dyDescent="0.3">
      <c r="B19" s="27" t="s">
        <v>17</v>
      </c>
      <c r="C19" s="24"/>
      <c r="D19" s="58"/>
      <c r="E19" s="27" t="s">
        <v>16</v>
      </c>
      <c r="F19" s="26"/>
    </row>
    <row r="20" spans="2:7" s="10" customFormat="1" ht="18.75" x14ac:dyDescent="0.3">
      <c r="B20" s="27" t="s">
        <v>18</v>
      </c>
      <c r="C20" s="24"/>
      <c r="D20" s="61"/>
      <c r="E20" s="27" t="s">
        <v>16</v>
      </c>
      <c r="F20" s="26"/>
    </row>
    <row r="21" spans="2:7" s="10" customFormat="1" ht="18.75" x14ac:dyDescent="0.3">
      <c r="B21" s="27" t="s">
        <v>19</v>
      </c>
      <c r="C21" s="24"/>
      <c r="D21" s="61"/>
      <c r="E21" s="27" t="s">
        <v>20</v>
      </c>
      <c r="F21" s="22"/>
    </row>
    <row r="22" spans="2:7" s="10" customFormat="1" ht="18.75" x14ac:dyDescent="0.3">
      <c r="B22" s="27" t="s">
        <v>21</v>
      </c>
      <c r="C22" s="24"/>
      <c r="D22" s="61"/>
      <c r="E22" s="27"/>
      <c r="F22" s="26"/>
    </row>
    <row r="23" spans="2:7" s="10" customFormat="1" ht="18.75" x14ac:dyDescent="0.3">
      <c r="B23" s="27" t="s">
        <v>22</v>
      </c>
      <c r="C23" s="24"/>
      <c r="D23" s="61"/>
      <c r="E23" s="27"/>
      <c r="F23" s="22"/>
    </row>
    <row r="24" spans="2:7" s="10" customFormat="1" ht="20.25" x14ac:dyDescent="0.3">
      <c r="B24" s="27" t="s">
        <v>23</v>
      </c>
      <c r="C24" s="27"/>
      <c r="D24" s="105">
        <f>SUM(D25+D26+D27+D28+D29+D30+D31)</f>
        <v>568000</v>
      </c>
      <c r="E24" s="27"/>
      <c r="F24" s="79"/>
      <c r="G24" s="51"/>
    </row>
    <row r="25" spans="2:7" s="10" customFormat="1" ht="20.25" x14ac:dyDescent="0.3">
      <c r="B25" s="27"/>
      <c r="C25" s="27"/>
      <c r="D25" s="62">
        <v>5400</v>
      </c>
      <c r="E25" s="27" t="s">
        <v>140</v>
      </c>
      <c r="F25" s="79"/>
      <c r="G25" s="51"/>
    </row>
    <row r="26" spans="2:7" s="10" customFormat="1" ht="20.25" x14ac:dyDescent="0.3">
      <c r="B26" s="27"/>
      <c r="C26" s="27"/>
      <c r="D26" s="62">
        <v>108000</v>
      </c>
      <c r="E26" s="80" t="s">
        <v>182</v>
      </c>
      <c r="F26" s="79"/>
      <c r="G26" s="51"/>
    </row>
    <row r="27" spans="2:7" s="10" customFormat="1" ht="20.25" x14ac:dyDescent="0.3">
      <c r="B27" s="27"/>
      <c r="C27" s="27"/>
      <c r="D27" s="62">
        <v>108000</v>
      </c>
      <c r="E27" s="80" t="s">
        <v>181</v>
      </c>
      <c r="F27" s="79"/>
      <c r="G27" s="51"/>
    </row>
    <row r="28" spans="2:7" s="10" customFormat="1" ht="20.25" x14ac:dyDescent="0.3">
      <c r="B28" s="27"/>
      <c r="C28" s="27"/>
      <c r="D28" s="62">
        <v>108000</v>
      </c>
      <c r="E28" s="80" t="s">
        <v>163</v>
      </c>
      <c r="F28" s="79"/>
      <c r="G28" s="51"/>
    </row>
    <row r="29" spans="2:7" s="10" customFormat="1" ht="20.25" x14ac:dyDescent="0.3">
      <c r="B29" s="27"/>
      <c r="C29" s="27"/>
      <c r="D29" s="62">
        <v>109000</v>
      </c>
      <c r="E29" s="80" t="s">
        <v>164</v>
      </c>
      <c r="F29" s="79"/>
      <c r="G29" s="51"/>
    </row>
    <row r="30" spans="2:7" s="10" customFormat="1" ht="20.25" x14ac:dyDescent="0.3">
      <c r="B30" s="27"/>
      <c r="C30" s="27"/>
      <c r="D30" s="62">
        <v>86400</v>
      </c>
      <c r="E30" s="80" t="s">
        <v>167</v>
      </c>
      <c r="F30" s="79"/>
      <c r="G30" s="51"/>
    </row>
    <row r="31" spans="2:7" s="10" customFormat="1" ht="20.25" x14ac:dyDescent="0.3">
      <c r="B31" s="27"/>
      <c r="C31" s="27"/>
      <c r="D31" s="62">
        <v>43200</v>
      </c>
      <c r="E31" s="80" t="s">
        <v>168</v>
      </c>
      <c r="F31" s="79"/>
      <c r="G31" s="51"/>
    </row>
    <row r="32" spans="2:7" s="10" customFormat="1" ht="18.75" x14ac:dyDescent="0.3">
      <c r="B32" s="27" t="s">
        <v>24</v>
      </c>
      <c r="C32" s="24"/>
      <c r="D32" s="58"/>
      <c r="E32" s="27"/>
      <c r="F32" s="22"/>
    </row>
    <row r="33" spans="2:16" s="10" customFormat="1" ht="18.75" x14ac:dyDescent="0.3">
      <c r="B33" s="19" t="s">
        <v>25</v>
      </c>
      <c r="C33" s="24"/>
      <c r="D33" s="63">
        <f>SUM(D34+D42+D49)</f>
        <v>5814100</v>
      </c>
      <c r="E33" s="81"/>
      <c r="F33" s="22"/>
    </row>
    <row r="34" spans="2:16" s="10" customFormat="1" ht="18.75" x14ac:dyDescent="0.3">
      <c r="B34" s="27" t="s">
        <v>26</v>
      </c>
      <c r="C34" s="27"/>
      <c r="D34" s="64">
        <f>SUM(D35+D36+D37)</f>
        <v>691200</v>
      </c>
      <c r="E34" s="82"/>
      <c r="F34" s="83"/>
      <c r="G34" s="29"/>
      <c r="H34" s="32"/>
      <c r="I34" s="32"/>
      <c r="J34" s="33"/>
      <c r="K34" s="34" t="s">
        <v>0</v>
      </c>
      <c r="L34" s="34"/>
      <c r="M34" s="29">
        <v>420000</v>
      </c>
      <c r="N34" s="34" t="s">
        <v>1</v>
      </c>
      <c r="O34" s="33"/>
      <c r="P34" s="34"/>
    </row>
    <row r="35" spans="2:16" s="10" customFormat="1" ht="18.75" x14ac:dyDescent="0.3">
      <c r="B35" s="27"/>
      <c r="C35" s="27"/>
      <c r="D35" s="65">
        <v>162000</v>
      </c>
      <c r="E35" s="31" t="s">
        <v>128</v>
      </c>
      <c r="F35" s="31"/>
      <c r="G35" s="29"/>
      <c r="H35" s="32"/>
      <c r="I35" s="32"/>
      <c r="J35" s="33"/>
      <c r="K35" s="34"/>
      <c r="L35" s="34"/>
      <c r="M35" s="29"/>
      <c r="N35" s="34"/>
      <c r="O35" s="33"/>
      <c r="P35" s="34"/>
    </row>
    <row r="36" spans="2:16" s="10" customFormat="1" ht="20.25" x14ac:dyDescent="0.3">
      <c r="B36" s="27"/>
      <c r="C36" s="27"/>
      <c r="D36" s="107">
        <v>259200</v>
      </c>
      <c r="E36" s="80" t="s">
        <v>141</v>
      </c>
      <c r="F36" s="22"/>
      <c r="G36" s="34"/>
      <c r="H36" s="32"/>
      <c r="I36" s="32"/>
      <c r="J36" s="33"/>
      <c r="K36" s="34"/>
      <c r="L36" s="34"/>
      <c r="M36" s="29"/>
      <c r="N36" s="34"/>
      <c r="O36" s="33"/>
      <c r="P36" s="34"/>
    </row>
    <row r="37" spans="2:16" s="10" customFormat="1" ht="20.25" x14ac:dyDescent="0.3">
      <c r="B37" s="27"/>
      <c r="C37" s="27"/>
      <c r="D37" s="107">
        <v>270000</v>
      </c>
      <c r="E37" s="80" t="s">
        <v>144</v>
      </c>
      <c r="F37" s="22"/>
      <c r="G37" s="34"/>
      <c r="H37" s="32"/>
      <c r="I37" s="32"/>
      <c r="J37" s="33"/>
      <c r="K37" s="34"/>
      <c r="L37" s="34"/>
      <c r="M37" s="29"/>
      <c r="N37" s="34"/>
      <c r="O37" s="33"/>
      <c r="P37" s="34"/>
    </row>
    <row r="38" spans="2:16" s="10" customFormat="1" ht="21.75" x14ac:dyDescent="0.5">
      <c r="B38" s="35" t="s">
        <v>27</v>
      </c>
      <c r="C38" s="27"/>
      <c r="D38" s="27"/>
      <c r="E38" s="27"/>
      <c r="F38" s="22"/>
      <c r="G38" s="29"/>
      <c r="H38" s="32"/>
      <c r="I38" s="32"/>
      <c r="J38" s="33"/>
      <c r="K38" s="34"/>
      <c r="L38" s="34"/>
      <c r="M38" s="29"/>
      <c r="N38" s="34"/>
      <c r="O38" s="33"/>
      <c r="P38" s="34"/>
    </row>
    <row r="39" spans="2:16" s="10" customFormat="1" ht="21.75" x14ac:dyDescent="0.5">
      <c r="B39" s="35" t="s">
        <v>28</v>
      </c>
      <c r="C39" s="27"/>
      <c r="D39" s="66"/>
      <c r="E39" s="82"/>
      <c r="F39" s="22"/>
      <c r="G39" s="29"/>
      <c r="H39" s="32"/>
      <c r="I39" s="32"/>
      <c r="J39" s="33"/>
      <c r="K39" s="34"/>
      <c r="L39" s="34"/>
      <c r="M39" s="29"/>
      <c r="N39" s="34"/>
      <c r="O39" s="33"/>
      <c r="P39" s="34"/>
    </row>
    <row r="40" spans="2:16" s="10" customFormat="1" ht="20.25" x14ac:dyDescent="0.3">
      <c r="B40" s="27" t="s">
        <v>29</v>
      </c>
      <c r="C40" s="24"/>
      <c r="D40" s="67"/>
      <c r="E40" s="84"/>
      <c r="F40" s="85"/>
    </row>
    <row r="41" spans="2:16" s="10" customFormat="1" ht="18.75" x14ac:dyDescent="0.3">
      <c r="B41" s="27" t="s">
        <v>30</v>
      </c>
      <c r="C41" s="24"/>
      <c r="D41" s="68"/>
      <c r="E41" s="30"/>
      <c r="F41" s="22"/>
    </row>
    <row r="42" spans="2:16" s="10" customFormat="1" ht="23.25" x14ac:dyDescent="0.35">
      <c r="B42" s="19" t="s">
        <v>31</v>
      </c>
      <c r="C42" s="27"/>
      <c r="D42" s="69">
        <f>SUM(D43+D44+D45+D46+D47+D48)</f>
        <v>2198400</v>
      </c>
      <c r="E42" s="92" t="s">
        <v>183</v>
      </c>
      <c r="F42" s="22"/>
    </row>
    <row r="43" spans="2:16" s="10" customFormat="1" ht="20.25" x14ac:dyDescent="0.3">
      <c r="B43" s="27"/>
      <c r="C43" s="27"/>
      <c r="D43" s="62">
        <v>540000</v>
      </c>
      <c r="E43" s="80" t="s">
        <v>149</v>
      </c>
      <c r="F43" s="86"/>
    </row>
    <row r="44" spans="2:16" s="10" customFormat="1" ht="20.25" x14ac:dyDescent="0.3">
      <c r="B44" s="27"/>
      <c r="C44" s="27"/>
      <c r="D44" s="62">
        <v>1000000</v>
      </c>
      <c r="E44" s="93" t="s">
        <v>184</v>
      </c>
      <c r="F44" s="22"/>
    </row>
    <row r="45" spans="2:16" s="10" customFormat="1" ht="20.25" x14ac:dyDescent="0.3">
      <c r="B45" s="27"/>
      <c r="C45" s="27"/>
      <c r="D45" s="104">
        <v>300000</v>
      </c>
      <c r="E45" s="87" t="s">
        <v>177</v>
      </c>
      <c r="F45" s="22"/>
    </row>
    <row r="46" spans="2:16" s="10" customFormat="1" ht="20.25" x14ac:dyDescent="0.3">
      <c r="B46" s="27"/>
      <c r="C46" s="27"/>
      <c r="D46" s="104">
        <v>52800</v>
      </c>
      <c r="E46" s="87" t="s">
        <v>178</v>
      </c>
      <c r="F46" s="22"/>
    </row>
    <row r="47" spans="2:16" s="10" customFormat="1" ht="20.25" x14ac:dyDescent="0.3">
      <c r="B47" s="27"/>
      <c r="C47" s="27"/>
      <c r="D47" s="104">
        <v>200000</v>
      </c>
      <c r="E47" s="87" t="s">
        <v>180</v>
      </c>
      <c r="F47" s="22"/>
    </row>
    <row r="48" spans="2:16" s="10" customFormat="1" ht="20.25" x14ac:dyDescent="0.3">
      <c r="B48" s="27"/>
      <c r="C48" s="27"/>
      <c r="D48" s="104">
        <v>105600</v>
      </c>
      <c r="E48" s="87" t="s">
        <v>179</v>
      </c>
      <c r="F48" s="22"/>
    </row>
    <row r="49" spans="2:6" s="10" customFormat="1" ht="20.25" x14ac:dyDescent="0.3">
      <c r="B49" s="27" t="s">
        <v>32</v>
      </c>
      <c r="C49" s="27"/>
      <c r="D49" s="69">
        <f>SUM(D50+D51+D52+D53+D54+D55+D56+D57+D58+D59+D60+D61+D62+D63+D64+D65+D66+D67+D68)</f>
        <v>2924500</v>
      </c>
      <c r="E49" s="82"/>
      <c r="F49" s="22"/>
    </row>
    <row r="50" spans="2:6" s="10" customFormat="1" ht="20.25" x14ac:dyDescent="0.3">
      <c r="B50" s="27"/>
      <c r="C50" s="27"/>
      <c r="D50" s="62">
        <v>135000</v>
      </c>
      <c r="E50" s="31" t="s">
        <v>126</v>
      </c>
      <c r="F50" s="22"/>
    </row>
    <row r="51" spans="2:6" s="10" customFormat="1" ht="20.25" x14ac:dyDescent="0.3">
      <c r="B51" s="27"/>
      <c r="C51" s="27"/>
      <c r="D51" s="62">
        <v>54000</v>
      </c>
      <c r="E51" s="82" t="s">
        <v>127</v>
      </c>
      <c r="F51" s="22"/>
    </row>
    <row r="52" spans="2:6" s="10" customFormat="1" ht="20.25" x14ac:dyDescent="0.3">
      <c r="B52" s="27"/>
      <c r="C52" s="27"/>
      <c r="D52" s="62">
        <v>194400</v>
      </c>
      <c r="E52" s="80" t="s">
        <v>135</v>
      </c>
      <c r="F52" s="22"/>
    </row>
    <row r="53" spans="2:6" s="10" customFormat="1" ht="20.25" x14ac:dyDescent="0.3">
      <c r="B53" s="27"/>
      <c r="C53" s="27"/>
      <c r="D53" s="70">
        <v>54000</v>
      </c>
      <c r="E53" s="88" t="s">
        <v>136</v>
      </c>
      <c r="F53" s="22"/>
    </row>
    <row r="54" spans="2:6" s="10" customFormat="1" ht="20.25" x14ac:dyDescent="0.3">
      <c r="B54" s="27"/>
      <c r="C54" s="27"/>
      <c r="D54" s="62">
        <v>161940</v>
      </c>
      <c r="E54" s="80" t="s">
        <v>134</v>
      </c>
      <c r="F54" s="22"/>
    </row>
    <row r="55" spans="2:6" s="10" customFormat="1" ht="20.25" x14ac:dyDescent="0.3">
      <c r="B55" s="27"/>
      <c r="C55" s="27"/>
      <c r="D55" s="62">
        <v>142560</v>
      </c>
      <c r="E55" s="80" t="s">
        <v>131</v>
      </c>
      <c r="F55" s="22"/>
    </row>
    <row r="56" spans="2:6" s="10" customFormat="1" ht="20.25" x14ac:dyDescent="0.3">
      <c r="B56" s="27"/>
      <c r="C56" s="27"/>
      <c r="D56" s="62">
        <v>39600</v>
      </c>
      <c r="E56" s="80" t="s">
        <v>132</v>
      </c>
      <c r="F56" s="22"/>
    </row>
    <row r="57" spans="2:6" s="10" customFormat="1" ht="20.25" x14ac:dyDescent="0.3">
      <c r="B57" s="27"/>
      <c r="C57" s="27"/>
      <c r="D57" s="62">
        <v>594000</v>
      </c>
      <c r="E57" s="80" t="s">
        <v>148</v>
      </c>
      <c r="F57" s="22"/>
    </row>
    <row r="58" spans="2:6" s="10" customFormat="1" ht="20.25" x14ac:dyDescent="0.3">
      <c r="B58" s="27"/>
      <c r="C58" s="27"/>
      <c r="D58" s="70">
        <v>54000</v>
      </c>
      <c r="E58" s="80" t="s">
        <v>143</v>
      </c>
      <c r="F58" s="89"/>
    </row>
    <row r="59" spans="2:6" s="10" customFormat="1" ht="20.25" x14ac:dyDescent="0.3">
      <c r="B59" s="27"/>
      <c r="C59" s="27"/>
      <c r="D59" s="70">
        <v>567000</v>
      </c>
      <c r="E59" s="80" t="s">
        <v>166</v>
      </c>
      <c r="F59" s="89"/>
    </row>
    <row r="60" spans="2:6" s="10" customFormat="1" ht="20.25" x14ac:dyDescent="0.3">
      <c r="B60" s="27"/>
      <c r="C60" s="27"/>
      <c r="D60" s="70">
        <v>150000</v>
      </c>
      <c r="E60" s="31" t="s">
        <v>171</v>
      </c>
      <c r="F60" s="89"/>
    </row>
    <row r="61" spans="2:6" s="10" customFormat="1" ht="20.25" x14ac:dyDescent="0.3">
      <c r="B61" s="27"/>
      <c r="C61" s="27"/>
      <c r="D61" s="70">
        <v>75000</v>
      </c>
      <c r="E61" s="82" t="s">
        <v>172</v>
      </c>
      <c r="F61" s="89"/>
    </row>
    <row r="62" spans="2:6" s="10" customFormat="1" ht="20.25" x14ac:dyDescent="0.3">
      <c r="B62" s="27"/>
      <c r="C62" s="27"/>
      <c r="D62" s="70">
        <v>31000</v>
      </c>
      <c r="E62" s="80" t="s">
        <v>165</v>
      </c>
      <c r="F62" s="89"/>
    </row>
    <row r="63" spans="2:6" s="10" customFormat="1" ht="20.25" x14ac:dyDescent="0.3">
      <c r="B63" s="27"/>
      <c r="C63" s="27"/>
      <c r="D63" s="70">
        <v>200000</v>
      </c>
      <c r="E63" s="80" t="s">
        <v>169</v>
      </c>
      <c r="F63" s="89"/>
    </row>
    <row r="64" spans="2:6" s="10" customFormat="1" ht="20.25" x14ac:dyDescent="0.3">
      <c r="B64" s="27"/>
      <c r="C64" s="27"/>
      <c r="D64" s="70">
        <v>36000</v>
      </c>
      <c r="E64" s="31" t="s">
        <v>173</v>
      </c>
      <c r="F64" s="89"/>
    </row>
    <row r="65" spans="2:6" s="10" customFormat="1" ht="20.25" x14ac:dyDescent="0.3">
      <c r="B65" s="27"/>
      <c r="C65" s="27"/>
      <c r="D65" s="70">
        <v>18000</v>
      </c>
      <c r="E65" s="82" t="s">
        <v>174</v>
      </c>
      <c r="F65" s="89"/>
    </row>
    <row r="66" spans="2:6" s="10" customFormat="1" ht="21" customHeight="1" x14ac:dyDescent="0.3">
      <c r="B66" s="27"/>
      <c r="C66" s="27"/>
      <c r="D66" s="62">
        <v>310000</v>
      </c>
      <c r="E66" s="80" t="s">
        <v>170</v>
      </c>
      <c r="F66" s="86"/>
    </row>
    <row r="67" spans="2:6" s="10" customFormat="1" ht="21" customHeight="1" x14ac:dyDescent="0.3">
      <c r="B67" s="27"/>
      <c r="C67" s="27"/>
      <c r="D67" s="62">
        <v>72000</v>
      </c>
      <c r="E67" s="31" t="s">
        <v>175</v>
      </c>
      <c r="F67" s="86"/>
    </row>
    <row r="68" spans="2:6" s="10" customFormat="1" ht="21" customHeight="1" x14ac:dyDescent="0.3">
      <c r="B68" s="27"/>
      <c r="C68" s="27"/>
      <c r="D68" s="62">
        <v>36000</v>
      </c>
      <c r="E68" s="82" t="s">
        <v>176</v>
      </c>
      <c r="F68" s="86"/>
    </row>
    <row r="69" spans="2:6" s="10" customFormat="1" ht="21" x14ac:dyDescent="0.35">
      <c r="B69" s="27" t="s">
        <v>33</v>
      </c>
      <c r="C69" s="27"/>
      <c r="D69" s="65"/>
      <c r="E69" s="90"/>
      <c r="F69" s="36"/>
    </row>
    <row r="70" spans="2:6" s="10" customFormat="1" ht="21" x14ac:dyDescent="0.35">
      <c r="B70" s="24" t="s">
        <v>34</v>
      </c>
      <c r="C70" s="24"/>
      <c r="D70" s="71"/>
      <c r="E70" s="90"/>
      <c r="F70" s="22"/>
    </row>
    <row r="71" spans="2:6" s="10" customFormat="1" ht="20.25" x14ac:dyDescent="0.3">
      <c r="B71" s="19" t="s">
        <v>35</v>
      </c>
      <c r="C71" s="24"/>
      <c r="D71" s="69"/>
      <c r="E71" s="27"/>
      <c r="F71" s="22"/>
    </row>
    <row r="72" spans="2:6" s="10" customFormat="1" ht="18.75" x14ac:dyDescent="0.3">
      <c r="B72" s="27" t="s">
        <v>36</v>
      </c>
      <c r="C72" s="24"/>
      <c r="D72" s="72"/>
      <c r="E72" s="27" t="s">
        <v>16</v>
      </c>
      <c r="F72" s="22"/>
    </row>
    <row r="73" spans="2:6" s="10" customFormat="1" ht="21" customHeight="1" x14ac:dyDescent="0.3">
      <c r="B73" s="27" t="s">
        <v>37</v>
      </c>
      <c r="C73" s="24"/>
      <c r="D73" s="72"/>
      <c r="E73" s="27" t="s">
        <v>16</v>
      </c>
      <c r="F73" s="22"/>
    </row>
    <row r="74" spans="2:6" s="10" customFormat="1" ht="21" customHeight="1" x14ac:dyDescent="0.3">
      <c r="B74" s="27" t="s">
        <v>38</v>
      </c>
      <c r="C74" s="24"/>
      <c r="D74" s="61"/>
      <c r="E74" s="27" t="s">
        <v>16</v>
      </c>
      <c r="F74" s="22"/>
    </row>
    <row r="75" spans="2:6" s="10" customFormat="1" ht="21" customHeight="1" x14ac:dyDescent="0.3">
      <c r="B75" s="24" t="s">
        <v>39</v>
      </c>
      <c r="C75" s="24"/>
      <c r="D75" s="61"/>
      <c r="E75" s="27" t="s">
        <v>16</v>
      </c>
      <c r="F75" s="22"/>
    </row>
    <row r="76" spans="2:6" s="10" customFormat="1" ht="21" customHeight="1" x14ac:dyDescent="0.3">
      <c r="B76" s="24" t="s">
        <v>40</v>
      </c>
      <c r="C76" s="24"/>
      <c r="D76" s="61"/>
      <c r="E76" s="27" t="s">
        <v>16</v>
      </c>
      <c r="F76" s="22"/>
    </row>
    <row r="77" spans="2:6" s="10" customFormat="1" ht="21" customHeight="1" x14ac:dyDescent="0.3">
      <c r="B77" s="27" t="s">
        <v>41</v>
      </c>
      <c r="C77" s="24"/>
      <c r="D77" s="61"/>
      <c r="E77" s="27"/>
      <c r="F77" s="22"/>
    </row>
    <row r="78" spans="2:6" s="10" customFormat="1" ht="21" customHeight="1" x14ac:dyDescent="0.3">
      <c r="B78" s="27" t="s">
        <v>42</v>
      </c>
      <c r="C78" s="24"/>
      <c r="D78" s="61"/>
      <c r="E78" s="27"/>
      <c r="F78" s="22"/>
    </row>
    <row r="79" spans="2:6" s="10" customFormat="1" ht="21" customHeight="1" x14ac:dyDescent="0.3">
      <c r="B79" s="27" t="s">
        <v>43</v>
      </c>
      <c r="C79" s="24"/>
      <c r="D79" s="61"/>
      <c r="E79" s="27" t="s">
        <v>44</v>
      </c>
      <c r="F79" s="22"/>
    </row>
    <row r="80" spans="2:6" s="10" customFormat="1" ht="21" customHeight="1" x14ac:dyDescent="0.3">
      <c r="B80" s="27" t="s">
        <v>45</v>
      </c>
      <c r="C80" s="24"/>
      <c r="D80" s="61"/>
      <c r="E80" s="27"/>
      <c r="F80" s="22"/>
    </row>
    <row r="81" spans="2:6" s="10" customFormat="1" ht="21" customHeight="1" x14ac:dyDescent="0.3">
      <c r="B81" s="27" t="s">
        <v>46</v>
      </c>
      <c r="C81" s="24"/>
      <c r="D81" s="61"/>
      <c r="E81" s="27"/>
      <c r="F81" s="22"/>
    </row>
    <row r="82" spans="2:6" s="10" customFormat="1" ht="21" customHeight="1" x14ac:dyDescent="0.3">
      <c r="B82" s="27" t="s">
        <v>47</v>
      </c>
      <c r="C82" s="24"/>
      <c r="D82" s="61"/>
      <c r="E82" s="27"/>
      <c r="F82" s="22"/>
    </row>
    <row r="83" spans="2:6" s="10" customFormat="1" ht="21" customHeight="1" x14ac:dyDescent="0.3">
      <c r="B83" s="27" t="s">
        <v>48</v>
      </c>
      <c r="C83" s="24"/>
      <c r="D83" s="61"/>
      <c r="E83" s="27"/>
      <c r="F83" s="22"/>
    </row>
    <row r="84" spans="2:6" s="10" customFormat="1" ht="21" customHeight="1" x14ac:dyDescent="0.3">
      <c r="B84" s="27" t="s">
        <v>49</v>
      </c>
      <c r="C84" s="24"/>
      <c r="D84" s="61"/>
      <c r="E84" s="27" t="s">
        <v>16</v>
      </c>
      <c r="F84" s="22"/>
    </row>
    <row r="85" spans="2:6" s="10" customFormat="1" ht="21" customHeight="1" x14ac:dyDescent="0.3">
      <c r="B85" s="27" t="s">
        <v>50</v>
      </c>
      <c r="C85" s="24"/>
      <c r="D85" s="73"/>
      <c r="E85" s="27"/>
      <c r="F85" s="22"/>
    </row>
    <row r="86" spans="2:6" s="10" customFormat="1" ht="21" customHeight="1" x14ac:dyDescent="0.3">
      <c r="B86" s="27" t="s">
        <v>51</v>
      </c>
      <c r="C86" s="24"/>
      <c r="D86" s="61"/>
      <c r="E86" s="91"/>
      <c r="F86" s="22"/>
    </row>
    <row r="87" spans="2:6" s="10" customFormat="1" ht="21" customHeight="1" x14ac:dyDescent="0.3">
      <c r="B87" s="27" t="s">
        <v>52</v>
      </c>
      <c r="C87" s="24"/>
      <c r="D87" s="61"/>
      <c r="E87" s="80"/>
      <c r="F87" s="22"/>
    </row>
    <row r="88" spans="2:6" s="10" customFormat="1" ht="21" customHeight="1" x14ac:dyDescent="0.3">
      <c r="B88" s="27" t="s">
        <v>53</v>
      </c>
      <c r="C88" s="24"/>
      <c r="D88" s="61"/>
      <c r="E88" s="80"/>
      <c r="F88" s="22"/>
    </row>
    <row r="89" spans="2:6" s="10" customFormat="1" ht="21" customHeight="1" x14ac:dyDescent="0.3">
      <c r="B89" s="27" t="s">
        <v>54</v>
      </c>
      <c r="C89" s="24"/>
      <c r="D89" s="61"/>
      <c r="E89" s="80"/>
      <c r="F89" s="22"/>
    </row>
    <row r="90" spans="2:6" s="10" customFormat="1" ht="21" customHeight="1" x14ac:dyDescent="0.3">
      <c r="B90" s="27" t="s">
        <v>55</v>
      </c>
      <c r="C90" s="24"/>
      <c r="D90" s="61"/>
      <c r="E90" s="80"/>
      <c r="F90" s="22"/>
    </row>
    <row r="91" spans="2:6" s="10" customFormat="1" ht="21" customHeight="1" x14ac:dyDescent="0.3">
      <c r="B91" s="27" t="s">
        <v>56</v>
      </c>
      <c r="C91" s="24"/>
      <c r="D91" s="61"/>
      <c r="E91" s="27" t="s">
        <v>16</v>
      </c>
      <c r="F91" s="22"/>
    </row>
    <row r="92" spans="2:6" s="10" customFormat="1" ht="21" customHeight="1" x14ac:dyDescent="0.3">
      <c r="B92" s="27" t="s">
        <v>57</v>
      </c>
      <c r="C92" s="24"/>
      <c r="D92" s="61"/>
      <c r="E92" s="27"/>
      <c r="F92" s="22"/>
    </row>
    <row r="93" spans="2:6" s="10" customFormat="1" ht="21" customHeight="1" x14ac:dyDescent="0.3">
      <c r="B93" s="19" t="s">
        <v>58</v>
      </c>
      <c r="C93" s="24"/>
      <c r="D93" s="74">
        <f>SUM(D108)</f>
        <v>4500000</v>
      </c>
      <c r="E93" s="27"/>
      <c r="F93" s="22"/>
    </row>
    <row r="94" spans="2:6" s="10" customFormat="1" ht="21" customHeight="1" x14ac:dyDescent="0.3">
      <c r="B94" s="19" t="s">
        <v>59</v>
      </c>
      <c r="C94" s="24"/>
      <c r="D94" s="75">
        <f>SUM(D108)</f>
        <v>4500000</v>
      </c>
      <c r="E94" s="27"/>
      <c r="F94" s="22"/>
    </row>
    <row r="95" spans="2:6" s="10" customFormat="1" ht="21" customHeight="1" x14ac:dyDescent="0.3">
      <c r="B95" s="37" t="s">
        <v>60</v>
      </c>
      <c r="C95" s="24"/>
      <c r="D95" s="76"/>
      <c r="E95" s="27"/>
      <c r="F95" s="22"/>
    </row>
    <row r="96" spans="2:6" s="10" customFormat="1" ht="21" customHeight="1" x14ac:dyDescent="0.3">
      <c r="B96" s="27" t="s">
        <v>69</v>
      </c>
      <c r="C96" s="24"/>
      <c r="E96" s="27"/>
      <c r="F96" s="22"/>
    </row>
    <row r="97" spans="2:6" s="10" customFormat="1" ht="20.25" x14ac:dyDescent="0.3">
      <c r="B97" s="19" t="s">
        <v>61</v>
      </c>
      <c r="C97" s="24"/>
      <c r="D97" s="74"/>
      <c r="E97" s="27"/>
      <c r="F97" s="22"/>
    </row>
    <row r="98" spans="2:6" s="10" customFormat="1" ht="18.75" x14ac:dyDescent="0.3">
      <c r="B98" s="27" t="s">
        <v>62</v>
      </c>
      <c r="C98" s="24"/>
      <c r="D98" s="61"/>
      <c r="E98" s="27"/>
      <c r="F98" s="22"/>
    </row>
    <row r="99" spans="2:6" s="10" customFormat="1" ht="18.75" x14ac:dyDescent="0.3">
      <c r="B99" s="27" t="s">
        <v>63</v>
      </c>
      <c r="C99" s="24"/>
      <c r="D99" s="61"/>
      <c r="E99" s="27"/>
      <c r="F99" s="22"/>
    </row>
    <row r="100" spans="2:6" s="10" customFormat="1" ht="18.75" x14ac:dyDescent="0.3">
      <c r="B100" s="27" t="s">
        <v>64</v>
      </c>
      <c r="C100" s="24"/>
      <c r="D100" s="61"/>
      <c r="E100" s="27"/>
      <c r="F100" s="22"/>
    </row>
    <row r="101" spans="2:6" s="10" customFormat="1" ht="18.75" x14ac:dyDescent="0.3">
      <c r="B101" s="27" t="s">
        <v>63</v>
      </c>
      <c r="C101" s="24"/>
      <c r="D101" s="61"/>
      <c r="E101" s="27"/>
      <c r="F101" s="22"/>
    </row>
    <row r="102" spans="2:6" s="10" customFormat="1" ht="18.75" x14ac:dyDescent="0.3">
      <c r="B102" s="27" t="s">
        <v>65</v>
      </c>
      <c r="C102" s="24"/>
      <c r="D102" s="61"/>
      <c r="E102" s="27"/>
      <c r="F102" s="22"/>
    </row>
    <row r="103" spans="2:6" s="10" customFormat="1" ht="18.75" x14ac:dyDescent="0.3">
      <c r="B103" s="27" t="s">
        <v>63</v>
      </c>
      <c r="C103" s="24"/>
      <c r="D103" s="61"/>
      <c r="E103" s="27"/>
      <c r="F103" s="22"/>
    </row>
    <row r="104" spans="2:6" s="10" customFormat="1" ht="18.75" x14ac:dyDescent="0.3">
      <c r="B104" s="27" t="s">
        <v>66</v>
      </c>
      <c r="C104" s="24"/>
      <c r="D104" s="61"/>
      <c r="E104" s="27"/>
      <c r="F104" s="22"/>
    </row>
    <row r="105" spans="2:6" s="10" customFormat="1" ht="18.75" x14ac:dyDescent="0.3">
      <c r="B105" s="27" t="s">
        <v>63</v>
      </c>
      <c r="C105" s="24"/>
      <c r="D105" s="61"/>
      <c r="E105" s="27"/>
      <c r="F105" s="22"/>
    </row>
    <row r="106" spans="2:6" s="10" customFormat="1" ht="18.75" x14ac:dyDescent="0.3">
      <c r="B106" s="27" t="s">
        <v>67</v>
      </c>
      <c r="C106" s="24"/>
      <c r="D106" s="61"/>
      <c r="E106" s="27"/>
      <c r="F106" s="22"/>
    </row>
    <row r="107" spans="2:6" s="10" customFormat="1" ht="18.75" x14ac:dyDescent="0.3">
      <c r="B107" s="27" t="s">
        <v>63</v>
      </c>
      <c r="C107" s="24"/>
      <c r="E107" s="27"/>
      <c r="F107" s="22"/>
    </row>
    <row r="108" spans="2:6" s="10" customFormat="1" ht="18.75" x14ac:dyDescent="0.3">
      <c r="B108" s="27" t="s">
        <v>69</v>
      </c>
      <c r="C108" s="24"/>
      <c r="D108" s="52">
        <f>SUM(D109+D110)</f>
        <v>4500000</v>
      </c>
      <c r="E108" s="27"/>
      <c r="F108" s="22"/>
    </row>
    <row r="109" spans="2:6" s="10" customFormat="1" ht="18.75" x14ac:dyDescent="0.3">
      <c r="B109" s="27" t="s">
        <v>63</v>
      </c>
      <c r="C109" s="24"/>
      <c r="D109" s="77">
        <v>1800000</v>
      </c>
      <c r="E109" s="27" t="s">
        <v>185</v>
      </c>
      <c r="F109" s="22"/>
    </row>
    <row r="110" spans="2:6" s="10" customFormat="1" ht="18.75" x14ac:dyDescent="0.3">
      <c r="B110" s="27"/>
      <c r="C110" s="24"/>
      <c r="D110" s="48">
        <v>2700000</v>
      </c>
      <c r="E110" s="27" t="s">
        <v>186</v>
      </c>
      <c r="F110" s="22"/>
    </row>
    <row r="111" spans="2:6" s="10" customFormat="1" ht="18.75" x14ac:dyDescent="0.3">
      <c r="B111" s="27" t="s">
        <v>63</v>
      </c>
      <c r="C111" s="24"/>
      <c r="D111" s="61"/>
      <c r="E111" s="27"/>
      <c r="F111" s="22"/>
    </row>
    <row r="112" spans="2:6" s="10" customFormat="1" ht="18.75" x14ac:dyDescent="0.3">
      <c r="B112" s="27" t="s">
        <v>73</v>
      </c>
      <c r="C112" s="24"/>
      <c r="D112" s="61"/>
      <c r="E112" s="27"/>
      <c r="F112" s="22"/>
    </row>
    <row r="113" spans="2:6" s="10" customFormat="1" ht="18.75" x14ac:dyDescent="0.3">
      <c r="B113" s="27" t="s">
        <v>63</v>
      </c>
      <c r="C113" s="24"/>
      <c r="D113" s="61"/>
      <c r="E113" s="27"/>
      <c r="F113" s="22"/>
    </row>
    <row r="114" spans="2:6" s="10" customFormat="1" ht="18.75" x14ac:dyDescent="0.3">
      <c r="B114" s="27" t="s">
        <v>74</v>
      </c>
      <c r="C114" s="24"/>
      <c r="D114" s="61"/>
      <c r="E114" s="27"/>
      <c r="F114" s="22"/>
    </row>
    <row r="115" spans="2:6" s="10" customFormat="1" ht="18.75" x14ac:dyDescent="0.3">
      <c r="B115" s="27" t="s">
        <v>63</v>
      </c>
      <c r="C115" s="24"/>
      <c r="D115" s="61"/>
      <c r="E115" s="27"/>
      <c r="F115" s="22"/>
    </row>
    <row r="116" spans="2:6" s="10" customFormat="1" ht="18.75" x14ac:dyDescent="0.3">
      <c r="B116" s="27" t="s">
        <v>75</v>
      </c>
      <c r="C116" s="24"/>
      <c r="D116" s="61"/>
      <c r="E116" s="27"/>
      <c r="F116" s="22"/>
    </row>
    <row r="117" spans="2:6" s="10" customFormat="1" ht="18.75" x14ac:dyDescent="0.3">
      <c r="B117" s="27" t="s">
        <v>63</v>
      </c>
      <c r="C117" s="24"/>
      <c r="D117" s="61"/>
      <c r="E117" s="27"/>
      <c r="F117" s="22"/>
    </row>
    <row r="118" spans="2:6" s="10" customFormat="1" ht="18.75" x14ac:dyDescent="0.3">
      <c r="B118" s="27" t="s">
        <v>76</v>
      </c>
      <c r="C118" s="24"/>
      <c r="D118" s="61"/>
      <c r="E118" s="27"/>
      <c r="F118" s="22"/>
    </row>
    <row r="119" spans="2:6" s="10" customFormat="1" ht="18.75" x14ac:dyDescent="0.3">
      <c r="B119" s="27" t="s">
        <v>63</v>
      </c>
      <c r="C119" s="24"/>
      <c r="D119" s="61"/>
      <c r="E119" s="27"/>
      <c r="F119" s="22"/>
    </row>
    <row r="120" spans="2:6" s="10" customFormat="1" ht="18.75" x14ac:dyDescent="0.3">
      <c r="B120" s="27" t="s">
        <v>77</v>
      </c>
      <c r="C120" s="24"/>
      <c r="D120" s="61"/>
      <c r="E120" s="27"/>
      <c r="F120" s="22"/>
    </row>
    <row r="121" spans="2:6" s="10" customFormat="1" ht="18.75" x14ac:dyDescent="0.3">
      <c r="B121" s="27" t="s">
        <v>63</v>
      </c>
      <c r="C121" s="24"/>
      <c r="D121" s="61"/>
      <c r="E121" s="27"/>
      <c r="F121" s="22"/>
    </row>
    <row r="122" spans="2:6" s="10" customFormat="1" ht="18.75" x14ac:dyDescent="0.3">
      <c r="B122" s="27" t="s">
        <v>78</v>
      </c>
      <c r="C122" s="24"/>
      <c r="D122" s="61"/>
      <c r="E122" s="27"/>
      <c r="F122" s="22"/>
    </row>
    <row r="123" spans="2:6" s="10" customFormat="1" ht="18.75" x14ac:dyDescent="0.3">
      <c r="B123" s="27" t="s">
        <v>63</v>
      </c>
      <c r="C123" s="24"/>
      <c r="D123" s="61"/>
      <c r="E123" s="27"/>
      <c r="F123" s="22"/>
    </row>
    <row r="124" spans="2:6" s="10" customFormat="1" ht="18.75" x14ac:dyDescent="0.3">
      <c r="B124" s="27" t="s">
        <v>79</v>
      </c>
      <c r="C124" s="24"/>
      <c r="D124" s="61"/>
      <c r="E124" s="27"/>
      <c r="F124" s="22"/>
    </row>
    <row r="125" spans="2:6" s="10" customFormat="1" ht="18.75" x14ac:dyDescent="0.3">
      <c r="B125" s="27" t="s">
        <v>63</v>
      </c>
      <c r="C125" s="24"/>
      <c r="D125" s="61"/>
      <c r="E125" s="27"/>
      <c r="F125" s="22"/>
    </row>
    <row r="126" spans="2:6" s="10" customFormat="1" ht="18.75" x14ac:dyDescent="0.3">
      <c r="B126" s="27" t="s">
        <v>80</v>
      </c>
      <c r="C126" s="24"/>
      <c r="D126" s="61"/>
      <c r="E126" s="27"/>
      <c r="F126" s="22"/>
    </row>
    <row r="127" spans="2:6" s="10" customFormat="1" ht="18.75" x14ac:dyDescent="0.3">
      <c r="B127" s="27" t="s">
        <v>63</v>
      </c>
      <c r="C127" s="24"/>
      <c r="D127" s="61"/>
      <c r="E127" s="27"/>
      <c r="F127" s="22"/>
    </row>
    <row r="128" spans="2:6" s="10" customFormat="1" ht="18.75" x14ac:dyDescent="0.3">
      <c r="B128" s="27" t="s">
        <v>81</v>
      </c>
      <c r="C128" s="24"/>
      <c r="D128" s="61"/>
      <c r="E128" s="27"/>
      <c r="F128" s="22"/>
    </row>
    <row r="129" spans="2:6" s="10" customFormat="1" ht="18.75" x14ac:dyDescent="0.3">
      <c r="B129" s="27" t="s">
        <v>63</v>
      </c>
      <c r="C129" s="24"/>
      <c r="D129" s="61"/>
      <c r="E129" s="27"/>
      <c r="F129" s="22"/>
    </row>
    <row r="130" spans="2:6" s="10" customFormat="1" ht="18.75" x14ac:dyDescent="0.3">
      <c r="B130" s="27" t="s">
        <v>82</v>
      </c>
      <c r="C130" s="24"/>
      <c r="D130" s="61"/>
      <c r="E130" s="27"/>
      <c r="F130" s="22"/>
    </row>
    <row r="131" spans="2:6" s="10" customFormat="1" ht="18.75" x14ac:dyDescent="0.3">
      <c r="B131" s="27" t="s">
        <v>63</v>
      </c>
      <c r="C131" s="24"/>
      <c r="D131" s="61"/>
      <c r="E131" s="27"/>
      <c r="F131" s="22"/>
    </row>
    <row r="132" spans="2:6" s="10" customFormat="1" ht="18.75" x14ac:dyDescent="0.3">
      <c r="B132" s="27" t="s">
        <v>83</v>
      </c>
      <c r="C132" s="24"/>
      <c r="D132" s="61"/>
      <c r="E132" s="27" t="s">
        <v>68</v>
      </c>
      <c r="F132" s="22"/>
    </row>
    <row r="133" spans="2:6" s="10" customFormat="1" ht="18.75" x14ac:dyDescent="0.3">
      <c r="B133" s="27" t="s">
        <v>63</v>
      </c>
      <c r="C133" s="24"/>
      <c r="D133" s="61"/>
      <c r="E133" s="27" t="s">
        <v>70</v>
      </c>
      <c r="F133" s="22"/>
    </row>
    <row r="134" spans="2:6" s="10" customFormat="1" ht="18.75" x14ac:dyDescent="0.3">
      <c r="B134" s="27" t="s">
        <v>84</v>
      </c>
      <c r="C134" s="24"/>
      <c r="D134" s="61"/>
      <c r="E134" s="27" t="s">
        <v>71</v>
      </c>
      <c r="F134" s="22"/>
    </row>
    <row r="135" spans="2:6" s="10" customFormat="1" ht="18.75" x14ac:dyDescent="0.3">
      <c r="B135" s="27" t="s">
        <v>63</v>
      </c>
      <c r="C135" s="24"/>
      <c r="D135" s="61"/>
      <c r="E135" s="27" t="s">
        <v>72</v>
      </c>
      <c r="F135" s="22"/>
    </row>
    <row r="136" spans="2:6" s="10" customFormat="1" ht="18.75" x14ac:dyDescent="0.3">
      <c r="B136" s="19" t="s">
        <v>85</v>
      </c>
      <c r="C136" s="24"/>
      <c r="D136" s="61"/>
      <c r="E136" s="27"/>
      <c r="F136" s="22"/>
    </row>
    <row r="137" spans="2:6" s="10" customFormat="1" ht="18.75" x14ac:dyDescent="0.3">
      <c r="B137" s="27" t="s">
        <v>86</v>
      </c>
      <c r="C137" s="24"/>
      <c r="D137" s="61"/>
      <c r="E137" s="27"/>
      <c r="F137" s="22"/>
    </row>
    <row r="138" spans="2:6" s="10" customFormat="1" ht="18.75" x14ac:dyDescent="0.3">
      <c r="B138" s="27" t="s">
        <v>87</v>
      </c>
      <c r="C138" s="24"/>
      <c r="D138" s="61"/>
      <c r="E138" s="27"/>
      <c r="F138" s="22"/>
    </row>
    <row r="139" spans="2:6" s="10" customFormat="1" ht="18.75" x14ac:dyDescent="0.3">
      <c r="B139" s="27" t="s">
        <v>88</v>
      </c>
      <c r="C139" s="24"/>
      <c r="D139" s="61"/>
      <c r="E139" s="27"/>
      <c r="F139" s="22"/>
    </row>
    <row r="140" spans="2:6" s="10" customFormat="1" ht="18.75" x14ac:dyDescent="0.3">
      <c r="B140" s="27" t="s">
        <v>63</v>
      </c>
      <c r="C140" s="24"/>
      <c r="D140" s="61"/>
      <c r="E140" s="27"/>
      <c r="F140" s="22"/>
    </row>
    <row r="141" spans="2:6" s="10" customFormat="1" ht="18.75" x14ac:dyDescent="0.3">
      <c r="B141" s="27" t="s">
        <v>89</v>
      </c>
      <c r="C141" s="24"/>
      <c r="D141" s="61"/>
      <c r="E141" s="27"/>
      <c r="F141" s="22"/>
    </row>
    <row r="142" spans="2:6" s="10" customFormat="1" ht="18.75" x14ac:dyDescent="0.3">
      <c r="B142" s="27" t="s">
        <v>63</v>
      </c>
      <c r="C142" s="24"/>
      <c r="D142" s="61"/>
      <c r="E142" s="27"/>
      <c r="F142" s="22"/>
    </row>
    <row r="143" spans="2:6" s="10" customFormat="1" ht="18.75" x14ac:dyDescent="0.3">
      <c r="B143" s="27" t="s">
        <v>90</v>
      </c>
      <c r="C143" s="24"/>
      <c r="D143" s="61"/>
      <c r="E143" s="27"/>
      <c r="F143" s="22"/>
    </row>
    <row r="144" spans="2:6" s="10" customFormat="1" ht="18.75" x14ac:dyDescent="0.3">
      <c r="B144" s="27" t="s">
        <v>63</v>
      </c>
      <c r="C144" s="24"/>
      <c r="D144" s="61"/>
      <c r="E144" s="27"/>
      <c r="F144" s="22"/>
    </row>
    <row r="145" spans="2:6" s="10" customFormat="1" ht="18.75" x14ac:dyDescent="0.3">
      <c r="B145" s="27" t="s">
        <v>91</v>
      </c>
      <c r="C145" s="24"/>
      <c r="D145" s="61"/>
      <c r="E145" s="27"/>
      <c r="F145" s="22"/>
    </row>
    <row r="146" spans="2:6" s="10" customFormat="1" ht="18.75" x14ac:dyDescent="0.3">
      <c r="B146" s="27" t="s">
        <v>63</v>
      </c>
      <c r="C146" s="24"/>
      <c r="D146" s="61"/>
      <c r="E146" s="27"/>
      <c r="F146" s="22"/>
    </row>
    <row r="147" spans="2:6" s="10" customFormat="1" ht="18.75" x14ac:dyDescent="0.3">
      <c r="B147" s="27" t="s">
        <v>92</v>
      </c>
      <c r="C147" s="24"/>
      <c r="D147" s="61"/>
      <c r="E147" s="27"/>
      <c r="F147" s="22"/>
    </row>
    <row r="148" spans="2:6" s="10" customFormat="1" ht="18.75" x14ac:dyDescent="0.3">
      <c r="B148" s="27" t="s">
        <v>63</v>
      </c>
      <c r="C148" s="24"/>
      <c r="D148" s="61"/>
      <c r="E148" s="27"/>
      <c r="F148" s="22"/>
    </row>
    <row r="149" spans="2:6" s="10" customFormat="1" ht="18.75" x14ac:dyDescent="0.3">
      <c r="B149" s="27" t="s">
        <v>93</v>
      </c>
      <c r="C149" s="24"/>
      <c r="D149" s="61"/>
      <c r="E149" s="27"/>
      <c r="F149" s="22"/>
    </row>
    <row r="150" spans="2:6" s="10" customFormat="1" ht="18.75" x14ac:dyDescent="0.3">
      <c r="B150" s="27" t="s">
        <v>63</v>
      </c>
      <c r="C150" s="24"/>
      <c r="D150" s="61"/>
      <c r="E150" s="27"/>
      <c r="F150" s="22"/>
    </row>
    <row r="151" spans="2:6" s="10" customFormat="1" ht="18.75" x14ac:dyDescent="0.3">
      <c r="B151" s="27" t="s">
        <v>94</v>
      </c>
      <c r="C151" s="24"/>
      <c r="D151" s="61"/>
      <c r="E151" s="27"/>
      <c r="F151" s="22"/>
    </row>
    <row r="152" spans="2:6" s="10" customFormat="1" ht="18.75" x14ac:dyDescent="0.3">
      <c r="B152" s="27" t="s">
        <v>63</v>
      </c>
      <c r="C152" s="24"/>
      <c r="D152" s="61"/>
      <c r="E152" s="27"/>
      <c r="F152" s="22"/>
    </row>
    <row r="153" spans="2:6" s="10" customFormat="1" ht="18.75" x14ac:dyDescent="0.3">
      <c r="B153" s="27" t="s">
        <v>95</v>
      </c>
      <c r="C153" s="24"/>
      <c r="D153" s="61"/>
      <c r="E153" s="27"/>
      <c r="F153" s="22"/>
    </row>
    <row r="154" spans="2:6" s="10" customFormat="1" ht="18.75" x14ac:dyDescent="0.3">
      <c r="B154" s="27" t="s">
        <v>63</v>
      </c>
      <c r="C154" s="24"/>
      <c r="D154" s="61"/>
      <c r="E154" s="27"/>
      <c r="F154" s="22"/>
    </row>
    <row r="155" spans="2:6" s="10" customFormat="1" ht="18.75" x14ac:dyDescent="0.3">
      <c r="B155" s="27" t="s">
        <v>96</v>
      </c>
      <c r="C155" s="24"/>
      <c r="D155" s="61"/>
      <c r="E155" s="27"/>
      <c r="F155" s="22"/>
    </row>
    <row r="156" spans="2:6" s="10" customFormat="1" ht="18.75" x14ac:dyDescent="0.3">
      <c r="B156" s="27" t="s">
        <v>63</v>
      </c>
      <c r="C156" s="24"/>
      <c r="D156" s="61"/>
      <c r="E156" s="27"/>
      <c r="F156" s="22"/>
    </row>
    <row r="157" spans="2:6" s="10" customFormat="1" ht="18.75" x14ac:dyDescent="0.3">
      <c r="B157" s="27" t="s">
        <v>97</v>
      </c>
      <c r="C157" s="24"/>
      <c r="D157" s="61"/>
      <c r="E157" s="27"/>
      <c r="F157" s="22"/>
    </row>
    <row r="158" spans="2:6" s="10" customFormat="1" ht="18.75" x14ac:dyDescent="0.3">
      <c r="B158" s="27" t="s">
        <v>63</v>
      </c>
      <c r="C158" s="24"/>
      <c r="D158" s="61"/>
      <c r="E158" s="27" t="s">
        <v>68</v>
      </c>
      <c r="F158" s="22"/>
    </row>
    <row r="159" spans="2:6" s="10" customFormat="1" ht="18.75" x14ac:dyDescent="0.3">
      <c r="B159" s="27" t="s">
        <v>98</v>
      </c>
      <c r="C159" s="24"/>
      <c r="D159" s="61"/>
      <c r="E159" s="27" t="s">
        <v>70</v>
      </c>
      <c r="F159" s="22"/>
    </row>
    <row r="160" spans="2:6" s="10" customFormat="1" ht="18.75" x14ac:dyDescent="0.3">
      <c r="B160" s="27" t="s">
        <v>63</v>
      </c>
      <c r="C160" s="24"/>
      <c r="D160" s="61"/>
      <c r="E160" s="27" t="s">
        <v>71</v>
      </c>
      <c r="F160" s="22"/>
    </row>
    <row r="161" spans="2:6" s="10" customFormat="1" ht="18.75" x14ac:dyDescent="0.3">
      <c r="B161" s="27" t="s">
        <v>99</v>
      </c>
      <c r="C161" s="24"/>
      <c r="D161" s="61"/>
      <c r="E161" s="27" t="s">
        <v>72</v>
      </c>
      <c r="F161" s="22"/>
    </row>
    <row r="162" spans="2:6" s="10" customFormat="1" ht="18.75" x14ac:dyDescent="0.3">
      <c r="B162" s="27" t="s">
        <v>63</v>
      </c>
      <c r="C162" s="24"/>
      <c r="D162" s="61"/>
      <c r="E162" s="27"/>
      <c r="F162" s="22"/>
    </row>
    <row r="163" spans="2:6" s="10" customFormat="1" ht="18.75" x14ac:dyDescent="0.3">
      <c r="B163" s="27" t="s">
        <v>100</v>
      </c>
      <c r="C163" s="24"/>
      <c r="D163" s="61"/>
      <c r="E163" s="27"/>
      <c r="F163" s="22"/>
    </row>
    <row r="164" spans="2:6" s="10" customFormat="1" ht="18.75" x14ac:dyDescent="0.3">
      <c r="B164" s="27" t="s">
        <v>63</v>
      </c>
      <c r="C164" s="24"/>
      <c r="D164" s="61"/>
      <c r="E164" s="27"/>
      <c r="F164" s="22"/>
    </row>
    <row r="165" spans="2:6" s="10" customFormat="1" ht="18.75" x14ac:dyDescent="0.3">
      <c r="B165" s="27" t="s">
        <v>101</v>
      </c>
      <c r="C165" s="24"/>
      <c r="D165" s="61"/>
      <c r="E165" s="27"/>
      <c r="F165" s="22"/>
    </row>
    <row r="166" spans="2:6" s="10" customFormat="1" ht="18.75" x14ac:dyDescent="0.3">
      <c r="B166" s="27" t="s">
        <v>63</v>
      </c>
      <c r="C166" s="24"/>
      <c r="D166" s="61"/>
      <c r="E166" s="27"/>
      <c r="F166" s="22"/>
    </row>
    <row r="167" spans="2:6" s="10" customFormat="1" ht="18.75" x14ac:dyDescent="0.3">
      <c r="B167" s="27" t="s">
        <v>102</v>
      </c>
      <c r="C167" s="24"/>
      <c r="D167" s="61"/>
      <c r="E167" s="27"/>
      <c r="F167" s="22"/>
    </row>
    <row r="168" spans="2:6" s="10" customFormat="1" ht="18.75" x14ac:dyDescent="0.3">
      <c r="B168" s="27" t="s">
        <v>63</v>
      </c>
      <c r="C168" s="24"/>
      <c r="D168" s="61"/>
      <c r="E168" s="27"/>
      <c r="F168" s="22"/>
    </row>
    <row r="169" spans="2:6" s="10" customFormat="1" ht="18.75" x14ac:dyDescent="0.3">
      <c r="B169" s="27" t="s">
        <v>103</v>
      </c>
      <c r="C169" s="24"/>
      <c r="D169" s="61"/>
      <c r="E169" s="27"/>
      <c r="F169" s="22"/>
    </row>
    <row r="170" spans="2:6" s="10" customFormat="1" ht="18.75" x14ac:dyDescent="0.3">
      <c r="B170" s="27" t="s">
        <v>63</v>
      </c>
      <c r="C170" s="24"/>
      <c r="D170" s="61"/>
      <c r="E170" s="27"/>
      <c r="F170" s="22"/>
    </row>
    <row r="171" spans="2:6" s="10" customFormat="1" ht="18.75" x14ac:dyDescent="0.3">
      <c r="B171" s="27" t="s">
        <v>104</v>
      </c>
      <c r="C171" s="24"/>
      <c r="D171" s="61"/>
      <c r="E171" s="27"/>
      <c r="F171" s="22"/>
    </row>
    <row r="172" spans="2:6" s="10" customFormat="1" ht="18.75" x14ac:dyDescent="0.3">
      <c r="B172" s="27" t="s">
        <v>63</v>
      </c>
      <c r="C172" s="24"/>
      <c r="D172" s="61"/>
      <c r="E172" s="27"/>
      <c r="F172" s="22"/>
    </row>
    <row r="173" spans="2:6" s="10" customFormat="1" ht="18.75" x14ac:dyDescent="0.3">
      <c r="B173" s="27" t="s">
        <v>105</v>
      </c>
      <c r="C173" s="24"/>
      <c r="D173" s="61"/>
      <c r="E173" s="27"/>
      <c r="F173" s="22"/>
    </row>
    <row r="174" spans="2:6" s="10" customFormat="1" ht="18.75" x14ac:dyDescent="0.3">
      <c r="B174" s="27" t="s">
        <v>63</v>
      </c>
      <c r="C174" s="24"/>
      <c r="D174" s="61"/>
      <c r="E174" s="27" t="s">
        <v>68</v>
      </c>
      <c r="F174" s="22"/>
    </row>
    <row r="175" spans="2:6" s="10" customFormat="1" ht="18.75" x14ac:dyDescent="0.3">
      <c r="B175" s="27" t="s">
        <v>106</v>
      </c>
      <c r="C175" s="24"/>
      <c r="D175" s="61"/>
      <c r="E175" s="27" t="s">
        <v>70</v>
      </c>
      <c r="F175" s="22"/>
    </row>
    <row r="176" spans="2:6" s="10" customFormat="1" ht="18.75" x14ac:dyDescent="0.3">
      <c r="B176" s="27" t="s">
        <v>63</v>
      </c>
      <c r="C176" s="24"/>
      <c r="D176" s="61"/>
      <c r="E176" s="27" t="s">
        <v>71</v>
      </c>
      <c r="F176" s="22"/>
    </row>
    <row r="177" spans="2:6" s="10" customFormat="1" ht="18.75" x14ac:dyDescent="0.3">
      <c r="B177" s="27" t="s">
        <v>107</v>
      </c>
      <c r="C177" s="24"/>
      <c r="D177" s="61"/>
      <c r="E177" s="27" t="s">
        <v>72</v>
      </c>
      <c r="F177" s="22"/>
    </row>
    <row r="178" spans="2:6" s="10" customFormat="1" ht="18.75" x14ac:dyDescent="0.3">
      <c r="B178" s="27" t="s">
        <v>63</v>
      </c>
      <c r="C178" s="24"/>
      <c r="D178" s="61"/>
      <c r="E178" s="27"/>
      <c r="F178" s="22"/>
    </row>
    <row r="179" spans="2:6" s="10" customFormat="1" ht="18.75" x14ac:dyDescent="0.3">
      <c r="B179" s="27" t="s">
        <v>108</v>
      </c>
      <c r="C179" s="24"/>
      <c r="D179" s="61"/>
      <c r="E179" s="27"/>
      <c r="F179" s="22"/>
    </row>
    <row r="180" spans="2:6" s="10" customFormat="1" ht="18.75" x14ac:dyDescent="0.3">
      <c r="B180" s="27" t="s">
        <v>63</v>
      </c>
      <c r="C180" s="24"/>
      <c r="D180" s="61"/>
      <c r="E180" s="27"/>
      <c r="F180" s="22"/>
    </row>
    <row r="181" spans="2:6" s="10" customFormat="1" ht="18.75" x14ac:dyDescent="0.3">
      <c r="B181" s="19" t="s">
        <v>109</v>
      </c>
      <c r="C181" s="24"/>
      <c r="D181" s="61"/>
      <c r="E181" s="27" t="s">
        <v>16</v>
      </c>
      <c r="F181" s="22"/>
    </row>
    <row r="182" spans="2:6" s="10" customFormat="1" ht="18.75" x14ac:dyDescent="0.3">
      <c r="B182" s="27" t="s">
        <v>110</v>
      </c>
      <c r="C182" s="24"/>
      <c r="D182" s="61"/>
      <c r="E182" s="27"/>
      <c r="F182" s="22"/>
    </row>
    <row r="183" spans="2:6" s="10" customFormat="1" ht="18.75" x14ac:dyDescent="0.3">
      <c r="B183" s="27" t="s">
        <v>111</v>
      </c>
      <c r="C183" s="24"/>
      <c r="D183" s="61"/>
      <c r="E183" s="27" t="s">
        <v>16</v>
      </c>
      <c r="F183" s="22"/>
    </row>
    <row r="184" spans="2:6" s="10" customFormat="1" ht="18.75" x14ac:dyDescent="0.3">
      <c r="B184" s="27" t="s">
        <v>112</v>
      </c>
      <c r="C184" s="24"/>
      <c r="D184" s="61"/>
      <c r="E184" s="27" t="s">
        <v>68</v>
      </c>
      <c r="F184" s="22"/>
    </row>
    <row r="185" spans="2:6" s="10" customFormat="1" ht="18.75" x14ac:dyDescent="0.3">
      <c r="B185" s="27" t="s">
        <v>113</v>
      </c>
      <c r="C185" s="24"/>
      <c r="D185" s="61"/>
      <c r="E185" s="27" t="s">
        <v>16</v>
      </c>
      <c r="F185" s="22"/>
    </row>
    <row r="186" spans="2:6" s="10" customFormat="1" ht="18.75" x14ac:dyDescent="0.3">
      <c r="B186" s="19" t="s">
        <v>114</v>
      </c>
      <c r="C186" s="24"/>
      <c r="D186" s="61"/>
      <c r="E186" s="27" t="s">
        <v>16</v>
      </c>
      <c r="F186" s="22"/>
    </row>
    <row r="187" spans="2:6" s="10" customFormat="1" ht="20.25" x14ac:dyDescent="0.3">
      <c r="B187" s="38" t="s">
        <v>115</v>
      </c>
    </row>
    <row r="188" spans="2:6" s="39" customFormat="1" ht="22.5" x14ac:dyDescent="0.35">
      <c r="B188" s="40" t="s">
        <v>116</v>
      </c>
    </row>
    <row r="189" spans="2:6" s="39" customFormat="1" ht="22.5" x14ac:dyDescent="0.35">
      <c r="B189" s="40" t="s">
        <v>117</v>
      </c>
    </row>
    <row r="190" spans="2:6" s="39" customFormat="1" ht="22.5" x14ac:dyDescent="0.35">
      <c r="B190" s="40" t="s">
        <v>118</v>
      </c>
    </row>
    <row r="191" spans="2:6" s="10" customFormat="1" ht="20.25" x14ac:dyDescent="0.3">
      <c r="B191" s="40" t="s">
        <v>119</v>
      </c>
    </row>
  </sheetData>
  <mergeCells count="5">
    <mergeCell ref="B1:F1"/>
    <mergeCell ref="C3:D3"/>
    <mergeCell ref="E3:F3"/>
    <mergeCell ref="E4:F4"/>
    <mergeCell ref="B2:F2"/>
  </mergeCells>
  <pageMargins left="0.31" right="0.27559055118110237" top="0.4" bottom="0.34" header="0.24" footer="0.2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opLeftCell="A7" workbookViewId="0">
      <selection activeCell="A16" sqref="A16"/>
    </sheetView>
  </sheetViews>
  <sheetFormatPr defaultRowHeight="14.25" x14ac:dyDescent="0.2"/>
  <cols>
    <col min="1" max="1" width="61.125" customWidth="1"/>
    <col min="2" max="2" width="11.5" style="94" customWidth="1"/>
    <col min="3" max="3" width="22.5" customWidth="1"/>
  </cols>
  <sheetData>
    <row r="1" spans="1:3" x14ac:dyDescent="0.2">
      <c r="A1" t="s">
        <v>187</v>
      </c>
    </row>
    <row r="2" spans="1:3" x14ac:dyDescent="0.2">
      <c r="A2" s="95" t="s">
        <v>188</v>
      </c>
      <c r="B2" s="96" t="s">
        <v>189</v>
      </c>
      <c r="C2" s="95" t="s">
        <v>196</v>
      </c>
    </row>
    <row r="3" spans="1:3" x14ac:dyDescent="0.2">
      <c r="A3" s="100" t="s">
        <v>193</v>
      </c>
      <c r="B3" s="97"/>
      <c r="C3" s="101"/>
    </row>
    <row r="4" spans="1:3" x14ac:dyDescent="0.2">
      <c r="A4" s="101" t="s">
        <v>190</v>
      </c>
      <c r="B4" s="98"/>
      <c r="C4" s="101"/>
    </row>
    <row r="5" spans="1:3" x14ac:dyDescent="0.2">
      <c r="A5" s="101" t="s">
        <v>191</v>
      </c>
      <c r="B5" s="98"/>
      <c r="C5" s="101"/>
    </row>
    <row r="6" spans="1:3" x14ac:dyDescent="0.2">
      <c r="A6" s="101" t="s">
        <v>192</v>
      </c>
      <c r="B6" s="98"/>
      <c r="C6" s="101"/>
    </row>
    <row r="7" spans="1:3" x14ac:dyDescent="0.2">
      <c r="A7" s="101" t="s">
        <v>194</v>
      </c>
      <c r="B7" s="98">
        <v>568000</v>
      </c>
      <c r="C7" s="101"/>
    </row>
    <row r="8" spans="1:3" x14ac:dyDescent="0.2">
      <c r="A8" s="101" t="s">
        <v>195</v>
      </c>
      <c r="B8" s="98"/>
      <c r="C8" s="101"/>
    </row>
    <row r="9" spans="1:3" x14ac:dyDescent="0.2">
      <c r="A9" s="101" t="s">
        <v>192</v>
      </c>
      <c r="B9" s="98"/>
      <c r="C9" s="101"/>
    </row>
    <row r="10" spans="1:3" x14ac:dyDescent="0.2">
      <c r="A10" s="101" t="s">
        <v>197</v>
      </c>
      <c r="B10" s="98"/>
      <c r="C10" s="101"/>
    </row>
    <row r="11" spans="1:3" x14ac:dyDescent="0.2">
      <c r="A11" s="101" t="s">
        <v>198</v>
      </c>
      <c r="B11" s="98">
        <v>2924500</v>
      </c>
      <c r="C11" s="101"/>
    </row>
    <row r="12" spans="1:3" x14ac:dyDescent="0.2">
      <c r="A12" s="101" t="s">
        <v>199</v>
      </c>
      <c r="B12" s="98"/>
      <c r="C12" s="101"/>
    </row>
    <row r="13" spans="1:3" x14ac:dyDescent="0.2">
      <c r="A13" s="101" t="s">
        <v>218</v>
      </c>
      <c r="B13" s="98">
        <v>1540000</v>
      </c>
      <c r="C13" s="101"/>
    </row>
    <row r="14" spans="1:3" x14ac:dyDescent="0.2">
      <c r="A14" s="101" t="s">
        <v>219</v>
      </c>
      <c r="B14" s="98"/>
      <c r="C14" s="101"/>
    </row>
    <row r="15" spans="1:3" x14ac:dyDescent="0.2">
      <c r="A15" s="101" t="s">
        <v>200</v>
      </c>
      <c r="B15" s="98">
        <v>500000</v>
      </c>
      <c r="C15" s="101"/>
    </row>
    <row r="16" spans="1:3" ht="28.5" x14ac:dyDescent="0.2">
      <c r="A16" s="102" t="s">
        <v>201</v>
      </c>
      <c r="B16" s="98">
        <v>158400</v>
      </c>
      <c r="C16" s="101"/>
    </row>
    <row r="17" spans="1:3" x14ac:dyDescent="0.2">
      <c r="A17" s="101" t="s">
        <v>202</v>
      </c>
      <c r="B17" s="98"/>
      <c r="C17" s="101"/>
    </row>
    <row r="18" spans="1:3" x14ac:dyDescent="0.2">
      <c r="A18" s="101" t="s">
        <v>203</v>
      </c>
      <c r="B18" s="98">
        <v>270000</v>
      </c>
      <c r="C18" s="101"/>
    </row>
    <row r="19" spans="1:3" x14ac:dyDescent="0.2">
      <c r="A19" s="101" t="s">
        <v>204</v>
      </c>
      <c r="B19" s="98">
        <v>259200</v>
      </c>
      <c r="C19" s="101"/>
    </row>
    <row r="20" spans="1:3" x14ac:dyDescent="0.2">
      <c r="A20" s="101" t="s">
        <v>206</v>
      </c>
      <c r="B20" s="98">
        <v>162000</v>
      </c>
      <c r="C20" s="101"/>
    </row>
    <row r="21" spans="1:3" x14ac:dyDescent="0.2">
      <c r="A21" s="101" t="s">
        <v>205</v>
      </c>
      <c r="B21" s="98"/>
      <c r="C21" s="101"/>
    </row>
    <row r="22" spans="1:3" x14ac:dyDescent="0.2">
      <c r="A22" s="101" t="s">
        <v>192</v>
      </c>
      <c r="B22" s="98"/>
      <c r="C22" s="101"/>
    </row>
    <row r="23" spans="1:3" ht="28.5" x14ac:dyDescent="0.2">
      <c r="A23" s="102" t="s">
        <v>207</v>
      </c>
      <c r="B23" s="98">
        <v>1800000</v>
      </c>
      <c r="C23" s="101" t="s">
        <v>208</v>
      </c>
    </row>
    <row r="24" spans="1:3" ht="28.5" x14ac:dyDescent="0.2">
      <c r="A24" s="102" t="s">
        <v>220</v>
      </c>
      <c r="B24" s="98">
        <v>2700000</v>
      </c>
      <c r="C24" s="101" t="s">
        <v>208</v>
      </c>
    </row>
    <row r="25" spans="1:3" x14ac:dyDescent="0.2">
      <c r="A25" s="103"/>
      <c r="B25" s="99"/>
      <c r="C25" s="103"/>
    </row>
    <row r="27" spans="1:3" x14ac:dyDescent="0.2">
      <c r="B27" s="94">
        <f>SUM(B7:B26)</f>
        <v>10882100</v>
      </c>
    </row>
  </sheetData>
  <pageMargins left="0.16" right="0.13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2"/>
  <sheetViews>
    <sheetView tabSelected="1" workbookViewId="0">
      <selection activeCell="B11" sqref="B11:C11"/>
    </sheetView>
  </sheetViews>
  <sheetFormatPr defaultRowHeight="24.75" customHeight="1" x14ac:dyDescent="0.3"/>
  <cols>
    <col min="1" max="1" width="1.625" style="44" customWidth="1"/>
    <col min="2" max="2" width="61" style="44" customWidth="1"/>
    <col min="3" max="3" width="8.375" style="131" customWidth="1"/>
    <col min="4" max="4" width="13.25" style="44" customWidth="1"/>
    <col min="5" max="5" width="10.125" style="131" customWidth="1"/>
    <col min="6" max="6" width="6.5" style="44" customWidth="1"/>
    <col min="7" max="7" width="4.875" style="44" customWidth="1"/>
    <col min="8" max="8" width="4.625" style="44" customWidth="1"/>
    <col min="9" max="9" width="16.875" style="44" customWidth="1"/>
    <col min="10" max="10" width="3" style="44" customWidth="1"/>
    <col min="11" max="11" width="10.625" style="44" customWidth="1"/>
    <col min="12" max="12" width="9" style="44"/>
    <col min="13" max="13" width="9.375" style="44" bestFit="1" customWidth="1"/>
    <col min="14" max="14" width="15.375" style="44" customWidth="1"/>
    <col min="15" max="16384" width="9" style="44"/>
  </cols>
  <sheetData>
    <row r="1" spans="1:13" ht="24.75" customHeight="1" x14ac:dyDescent="0.3">
      <c r="D1" s="155" t="s">
        <v>236</v>
      </c>
      <c r="E1" s="155"/>
    </row>
    <row r="2" spans="1:13" ht="24.75" customHeight="1" x14ac:dyDescent="0.3">
      <c r="A2" s="141" t="s">
        <v>230</v>
      </c>
      <c r="B2" s="141"/>
      <c r="C2" s="141"/>
      <c r="D2" s="141"/>
      <c r="E2" s="141"/>
    </row>
    <row r="3" spans="1:13" ht="24.75" customHeight="1" x14ac:dyDescent="0.3">
      <c r="A3" s="153" t="s">
        <v>3</v>
      </c>
      <c r="B3" s="153"/>
      <c r="C3" s="153"/>
      <c r="D3" s="153"/>
      <c r="E3" s="153"/>
    </row>
    <row r="4" spans="1:13" s="1" customFormat="1" ht="24.75" customHeight="1" x14ac:dyDescent="0.3">
      <c r="A4" s="1" t="s">
        <v>231</v>
      </c>
      <c r="C4" s="3"/>
      <c r="D4" s="2"/>
      <c r="E4" s="3"/>
      <c r="F4" s="2"/>
      <c r="G4" s="2"/>
      <c r="H4" s="3"/>
      <c r="K4" s="2"/>
      <c r="L4" s="3"/>
      <c r="M4" s="3"/>
    </row>
    <row r="5" spans="1:13" s="1" customFormat="1" ht="24.75" customHeight="1" x14ac:dyDescent="0.3">
      <c r="A5" s="45" t="s">
        <v>235</v>
      </c>
      <c r="C5" s="137"/>
      <c r="D5" s="49"/>
      <c r="E5" s="137"/>
      <c r="F5" s="2"/>
      <c r="G5" s="2"/>
      <c r="H5" s="3"/>
      <c r="K5" s="4"/>
      <c r="L5" s="3"/>
      <c r="M5" s="3"/>
    </row>
    <row r="6" spans="1:13" s="1" customFormat="1" ht="24.75" customHeight="1" x14ac:dyDescent="0.3">
      <c r="A6" s="45"/>
      <c r="C6" s="137"/>
      <c r="D6" s="49"/>
      <c r="E6" s="137"/>
      <c r="F6" s="2"/>
      <c r="G6" s="2"/>
      <c r="H6" s="3"/>
      <c r="K6" s="4"/>
      <c r="L6" s="3"/>
      <c r="M6" s="3"/>
    </row>
    <row r="7" spans="1:13" s="8" customFormat="1" ht="24.75" customHeight="1" x14ac:dyDescent="0.3">
      <c r="A7" s="132" t="s">
        <v>122</v>
      </c>
      <c r="B7" s="132"/>
      <c r="C7" s="138"/>
      <c r="D7" s="133"/>
      <c r="E7" s="138"/>
      <c r="F7" s="129"/>
      <c r="G7" s="129"/>
      <c r="H7" s="130"/>
      <c r="K7" s="6"/>
      <c r="L7" s="130"/>
      <c r="M7" s="130"/>
    </row>
    <row r="8" spans="1:13" s="1" customFormat="1" ht="24.75" customHeight="1" x14ac:dyDescent="0.3">
      <c r="A8" s="114"/>
      <c r="B8" s="134" t="s">
        <v>232</v>
      </c>
      <c r="C8" s="139" t="s">
        <v>0</v>
      </c>
      <c r="D8" s="135">
        <v>10800</v>
      </c>
      <c r="E8" s="139" t="s">
        <v>1</v>
      </c>
      <c r="F8" s="2"/>
      <c r="G8" s="2"/>
      <c r="H8" s="3"/>
      <c r="I8" s="2"/>
      <c r="K8" s="4"/>
      <c r="M8" s="3"/>
    </row>
    <row r="9" spans="1:13" s="1" customFormat="1" ht="24.75" customHeight="1" x14ac:dyDescent="0.3">
      <c r="A9" s="114"/>
      <c r="B9" s="134" t="s">
        <v>233</v>
      </c>
      <c r="C9" s="139" t="s">
        <v>0</v>
      </c>
      <c r="D9" s="135">
        <v>3000</v>
      </c>
      <c r="E9" s="139" t="s">
        <v>1</v>
      </c>
      <c r="F9" s="2"/>
      <c r="G9" s="2"/>
      <c r="H9" s="3"/>
      <c r="I9" s="41"/>
      <c r="K9" s="41"/>
      <c r="M9" s="3"/>
    </row>
    <row r="10" spans="1:13" s="1" customFormat="1" ht="24.75" customHeight="1" x14ac:dyDescent="0.3">
      <c r="A10" s="114"/>
      <c r="B10" s="112" t="s">
        <v>234</v>
      </c>
      <c r="C10" s="139" t="s">
        <v>0</v>
      </c>
      <c r="D10" s="135">
        <v>6000</v>
      </c>
      <c r="E10" s="139" t="s">
        <v>1</v>
      </c>
      <c r="F10" s="2"/>
      <c r="G10" s="2"/>
      <c r="H10" s="3"/>
      <c r="I10" s="41"/>
      <c r="K10" s="41"/>
      <c r="M10" s="3"/>
    </row>
    <row r="11" spans="1:13" ht="24.75" customHeight="1" x14ac:dyDescent="0.3">
      <c r="A11" s="110"/>
      <c r="B11" s="154" t="s">
        <v>237</v>
      </c>
      <c r="C11" s="154"/>
      <c r="D11" s="136">
        <v>19800</v>
      </c>
      <c r="E11" s="139" t="s">
        <v>1</v>
      </c>
    </row>
    <row r="12" spans="1:13" ht="24.75" customHeight="1" x14ac:dyDescent="0.3">
      <c r="D12" s="140"/>
    </row>
  </sheetData>
  <mergeCells count="4">
    <mergeCell ref="A2:E2"/>
    <mergeCell ref="A3:E3"/>
    <mergeCell ref="B11:C11"/>
    <mergeCell ref="D1:E1"/>
  </mergeCells>
  <pageMargins left="0.16" right="0.15" top="0.8" bottom="0.64" header="0.39" footer="0.8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งบประมาณ ศก พอเพียง 2561</vt:lpstr>
      <vt:lpstr>จ . 3</vt:lpstr>
      <vt:lpstr>Sheet3</vt:lpstr>
      <vt:lpstr>ยืมเงิน ครั้งที่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Chusak1</dc:creator>
  <cp:lastModifiedBy>ชูศักดิ์</cp:lastModifiedBy>
  <cp:lastPrinted>2017-12-25T09:35:07Z</cp:lastPrinted>
  <dcterms:created xsi:type="dcterms:W3CDTF">2014-12-23T14:57:21Z</dcterms:created>
  <dcterms:modified xsi:type="dcterms:W3CDTF">2017-12-29T08:07:12Z</dcterms:modified>
</cp:coreProperties>
</file>